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12120" windowHeight="9060"/>
  </bookViews>
  <sheets>
    <sheet name="RESUMEN" sheetId="3" r:id="rId1"/>
    <sheet name="DIR(1711089477)" sheetId="4" r:id="rId2"/>
    <sheet name="DIR(3928118-3)" sheetId="5" r:id="rId3"/>
    <sheet name="DIR(53595181)" sheetId="6" r:id="rId4"/>
    <sheet name="DIR(63708906)" sheetId="7" r:id="rId5"/>
    <sheet name="DIR(65045343)" sheetId="8" r:id="rId6"/>
    <sheet name="DIR(9999999999)" sheetId="9" r:id="rId7"/>
    <sheet name="DIR(CIM000714NR1)" sheetId="10" r:id="rId8"/>
    <sheet name="DIR(FLG101112ETA)" sheetId="11" r:id="rId9"/>
    <sheet name="DIR(J0310000001812)" sheetId="12" r:id="rId10"/>
    <sheet name="DIR(PCR970210MA7)" sheetId="13" r:id="rId11"/>
    <sheet name="DIR(SAI711103QG3)" sheetId="14" r:id="rId12"/>
    <sheet name="DIR(XCF0308083V5)" sheetId="15" r:id="rId13"/>
  </sheets>
  <definedNames>
    <definedName name="sub" localSheetId="1">#REF!</definedName>
    <definedName name="sub" localSheetId="2">#REF!</definedName>
    <definedName name="sub" localSheetId="3">#REF!</definedName>
    <definedName name="sub" localSheetId="4">#REF!</definedName>
    <definedName name="sub" localSheetId="5">#REF!</definedName>
    <definedName name="sub" localSheetId="6">#REF!</definedName>
    <definedName name="sub" localSheetId="7">#REF!</definedName>
    <definedName name="sub" localSheetId="8">#REF!</definedName>
    <definedName name="sub" localSheetId="9">#REF!</definedName>
    <definedName name="sub" localSheetId="10">#REF!</definedName>
    <definedName name="sub" localSheetId="11">#REF!</definedName>
    <definedName name="sub" localSheetId="12">#REF!</definedName>
    <definedName name="sub">#REF!</definedName>
    <definedName name="Subtotal" localSheetId="1">#REF!</definedName>
    <definedName name="Subtotal" localSheetId="2">#REF!</definedName>
    <definedName name="Subtotal" localSheetId="3">#REF!</definedName>
    <definedName name="Subtotal" localSheetId="4">#REF!</definedName>
    <definedName name="Subtotal" localSheetId="5">#REF!</definedName>
    <definedName name="Subtotal" localSheetId="6">#REF!</definedName>
    <definedName name="Subtotal" localSheetId="7">#REF!</definedName>
    <definedName name="Subtotal" localSheetId="8">#REF!</definedName>
    <definedName name="Subtotal" localSheetId="9">#REF!</definedName>
    <definedName name="Subtotal" localSheetId="10">#REF!</definedName>
    <definedName name="Subtotal" localSheetId="11">#REF!</definedName>
    <definedName name="Subtotal" localSheetId="12">#REF!</definedName>
    <definedName name="Subtotal">#REF!</definedName>
  </definedNames>
  <calcPr calcId="144525"/>
</workbook>
</file>

<file path=xl/calcChain.xml><?xml version="1.0" encoding="utf-8"?>
<calcChain xmlns="http://schemas.openxmlformats.org/spreadsheetml/2006/main">
  <c r="H29" i="3" l="1"/>
  <c r="H27" i="3"/>
  <c r="H25" i="3" l="1"/>
  <c r="G25" i="3"/>
  <c r="G22" i="3"/>
  <c r="H23" i="3"/>
  <c r="H22" i="3"/>
  <c r="H21" i="3"/>
  <c r="H20" i="3"/>
  <c r="H19" i="3"/>
  <c r="H18" i="3"/>
  <c r="H17" i="3"/>
  <c r="H16" i="3"/>
  <c r="H15" i="3"/>
  <c r="H14" i="3"/>
  <c r="H13" i="3"/>
  <c r="H12" i="3"/>
  <c r="J23" i="3" l="1"/>
  <c r="I23" i="3"/>
  <c r="F23" i="3"/>
  <c r="E23" i="3"/>
  <c r="D23" i="3"/>
  <c r="C23" i="3"/>
  <c r="N15" i="15"/>
  <c r="M17" i="15"/>
  <c r="L17" i="15"/>
  <c r="K17" i="15"/>
  <c r="J17" i="15"/>
  <c r="I17" i="15"/>
  <c r="N17" i="15" s="1"/>
  <c r="J22" i="3"/>
  <c r="I22" i="3"/>
  <c r="F22" i="3"/>
  <c r="E22" i="3"/>
  <c r="D22" i="3"/>
  <c r="C22" i="3"/>
  <c r="N15" i="14"/>
  <c r="M17" i="14"/>
  <c r="L17" i="14"/>
  <c r="K17" i="14"/>
  <c r="J17" i="14"/>
  <c r="I17" i="14"/>
  <c r="N17" i="14" s="1"/>
  <c r="J21" i="3"/>
  <c r="I21" i="3"/>
  <c r="F21" i="3"/>
  <c r="E21" i="3"/>
  <c r="D21" i="3"/>
  <c r="C21" i="3"/>
  <c r="N15" i="13"/>
  <c r="M17" i="13"/>
  <c r="L17" i="13"/>
  <c r="K17" i="13"/>
  <c r="J17" i="13"/>
  <c r="I17" i="13"/>
  <c r="N17" i="13" s="1"/>
  <c r="J20" i="3"/>
  <c r="I20" i="3"/>
  <c r="F20" i="3"/>
  <c r="E20" i="3"/>
  <c r="D20" i="3"/>
  <c r="C20" i="3"/>
  <c r="N15" i="12"/>
  <c r="M17" i="12"/>
  <c r="L17" i="12"/>
  <c r="K17" i="12"/>
  <c r="J17" i="12"/>
  <c r="I17" i="12"/>
  <c r="N17" i="12" s="1"/>
  <c r="J19" i="3"/>
  <c r="I19" i="3"/>
  <c r="F19" i="3"/>
  <c r="E19" i="3"/>
  <c r="D19" i="3"/>
  <c r="C19" i="3"/>
  <c r="N15" i="11"/>
  <c r="M17" i="11"/>
  <c r="L17" i="11"/>
  <c r="K17" i="11"/>
  <c r="J17" i="11"/>
  <c r="I17" i="11"/>
  <c r="N17" i="11" s="1"/>
  <c r="J18" i="3"/>
  <c r="I18" i="3"/>
  <c r="F18" i="3"/>
  <c r="E18" i="3"/>
  <c r="D18" i="3"/>
  <c r="C18" i="3"/>
  <c r="N15" i="10"/>
  <c r="M17" i="10"/>
  <c r="L17" i="10"/>
  <c r="K17" i="10"/>
  <c r="J17" i="10"/>
  <c r="I17" i="10"/>
  <c r="N17" i="10" s="1"/>
  <c r="J17" i="3"/>
  <c r="I17" i="3"/>
  <c r="F17" i="3"/>
  <c r="E17" i="3"/>
  <c r="D17" i="3"/>
  <c r="C17" i="3"/>
  <c r="N15" i="9"/>
  <c r="M17" i="9"/>
  <c r="L17" i="9"/>
  <c r="K17" i="9"/>
  <c r="J17" i="9"/>
  <c r="I17" i="9"/>
  <c r="N17" i="9" s="1"/>
  <c r="J16" i="3"/>
  <c r="I16" i="3"/>
  <c r="F16" i="3"/>
  <c r="E16" i="3"/>
  <c r="D16" i="3"/>
  <c r="C16" i="3"/>
  <c r="N15" i="8"/>
  <c r="M17" i="8"/>
  <c r="L17" i="8"/>
  <c r="K17" i="8"/>
  <c r="J17" i="8"/>
  <c r="I17" i="8"/>
  <c r="N17" i="8" s="1"/>
  <c r="J15" i="3"/>
  <c r="I15" i="3"/>
  <c r="F15" i="3"/>
  <c r="E15" i="3"/>
  <c r="D15" i="3"/>
  <c r="C15" i="3"/>
  <c r="N15" i="7"/>
  <c r="M17" i="7"/>
  <c r="L17" i="7"/>
  <c r="K17" i="7"/>
  <c r="J17" i="7"/>
  <c r="I17" i="7"/>
  <c r="N17" i="7" s="1"/>
  <c r="J14" i="3"/>
  <c r="I14" i="3"/>
  <c r="F14" i="3"/>
  <c r="E14" i="3"/>
  <c r="D14" i="3"/>
  <c r="C14" i="3"/>
  <c r="N16" i="6"/>
  <c r="N15" i="6"/>
  <c r="M18" i="6"/>
  <c r="L18" i="6"/>
  <c r="K18" i="6"/>
  <c r="J18" i="6"/>
  <c r="I18" i="6"/>
  <c r="J13" i="3"/>
  <c r="I13" i="3"/>
  <c r="F13" i="3"/>
  <c r="E13" i="3"/>
  <c r="D13" i="3"/>
  <c r="C13" i="3"/>
  <c r="N17" i="5"/>
  <c r="N16" i="5"/>
  <c r="N15" i="5"/>
  <c r="M19" i="5"/>
  <c r="L19" i="5"/>
  <c r="K19" i="5"/>
  <c r="J19" i="5"/>
  <c r="I19" i="5"/>
  <c r="J12" i="3"/>
  <c r="I12" i="3"/>
  <c r="I25" i="3" s="1"/>
  <c r="F12" i="3"/>
  <c r="E12" i="3"/>
  <c r="E25" i="3" s="1"/>
  <c r="D12" i="3"/>
  <c r="C12" i="3"/>
  <c r="N15" i="4"/>
  <c r="M17" i="4"/>
  <c r="L17" i="4"/>
  <c r="K17" i="4"/>
  <c r="J17" i="4"/>
  <c r="I17" i="4"/>
  <c r="N17" i="4" s="1"/>
  <c r="D25" i="3"/>
  <c r="F25" i="3" l="1"/>
  <c r="J25" i="3"/>
  <c r="N18" i="6"/>
  <c r="N19" i="5"/>
</calcChain>
</file>

<file path=xl/sharedStrings.xml><?xml version="1.0" encoding="utf-8"?>
<sst xmlns="http://schemas.openxmlformats.org/spreadsheetml/2006/main" count="537" uniqueCount="123">
  <si>
    <t>FECHA</t>
  </si>
  <si>
    <t>DESCRIPCION</t>
  </si>
  <si>
    <t>No.</t>
  </si>
  <si>
    <t xml:space="preserve">TOTALES </t>
  </si>
  <si>
    <t>NOMBRE</t>
  </si>
  <si>
    <t>CODIGO</t>
  </si>
  <si>
    <t>FECHA PAGO</t>
  </si>
  <si>
    <t>TIPO</t>
  </si>
  <si>
    <t>NÚMERO</t>
  </si>
  <si>
    <t>SERIE</t>
  </si>
  <si>
    <t>Nit:</t>
  </si>
  <si>
    <t>Dias Crèdito:</t>
  </si>
  <si>
    <t>Lìmite Crédito:</t>
  </si>
  <si>
    <t>Celular:</t>
  </si>
  <si>
    <t>TOTALES</t>
  </si>
  <si>
    <t>Hora:</t>
  </si>
  <si>
    <t>Fecha:</t>
  </si>
  <si>
    <t>Directorio:</t>
  </si>
  <si>
    <t>Dirección:</t>
  </si>
  <si>
    <t>RESÚMEN  DETALLE DE SALDOS</t>
  </si>
  <si>
    <t>CARGOS EN MONEDA</t>
  </si>
  <si>
    <t>LOCAL</t>
  </si>
  <si>
    <t>EXTRANJERA</t>
  </si>
  <si>
    <t>ABONOS EN MONEDA</t>
  </si>
  <si>
    <t>DIAS DE</t>
  </si>
  <si>
    <t>CREDITO</t>
  </si>
  <si>
    <t>MONEDA EXTRANJERA</t>
  </si>
  <si>
    <t>SALDO MONEDA LOCAL</t>
  </si>
  <si>
    <t>SALDOS EN MONEDA LOCAL</t>
  </si>
  <si>
    <t>DIFERENCIAL CAMBIARIO</t>
  </si>
  <si>
    <t>TASA DE CAMBIO</t>
  </si>
  <si>
    <t>CORPORACION GTL S DE RL DE CV</t>
  </si>
  <si>
    <t>ESTADO DE CUENTA [CUENTA POR COBRAR]</t>
  </si>
  <si>
    <t>01/09/2015 - 30/09/2015 []</t>
  </si>
  <si>
    <t>MEXICO</t>
  </si>
  <si>
    <t>[1711089477]  GT Logistics, S.A. Nicaragua</t>
  </si>
  <si>
    <t>GT Logistics, S.A. Nicaragua</t>
  </si>
  <si>
    <t xml:space="preserve">Tel.  .                                                                                   </t>
  </si>
  <si>
    <t xml:space="preserve">Fax:                                         </t>
  </si>
  <si>
    <t xml:space="preserve">                                        </t>
  </si>
  <si>
    <t>J0310000137765</t>
  </si>
  <si>
    <t>03/09/2015</t>
  </si>
  <si>
    <t xml:space="preserve">DPU             </t>
  </si>
  <si>
    <t xml:space="preserve">                        </t>
  </si>
  <si>
    <t>PAGO FACTURAS VARIAS V/PAGO DOC. NO. F1167, F1136, F1118, F1103, F1064, F1063, F1054, F821, F797, F711</t>
  </si>
  <si>
    <t>USD</t>
  </si>
  <si>
    <t>03/10/2015</t>
  </si>
  <si>
    <t>01/09/2015 - 30/09/2015</t>
  </si>
  <si>
    <t>[3928118-3]  APPLUS NORCONTROL GUATEMALA, S.A.</t>
  </si>
  <si>
    <t>APPLUS NORCONTROL GUATEMALA, S.A.</t>
  </si>
  <si>
    <t>CF</t>
  </si>
  <si>
    <t>10/09/2015</t>
  </si>
  <si>
    <t>pago factura 1097,1099,1100 V/PAGO DOC. NO. F1100, F1099, F1097</t>
  </si>
  <si>
    <t>10/10/2015</t>
  </si>
  <si>
    <t>21/09/2015</t>
  </si>
  <si>
    <t>pago factura 1070,1071,1106,1107_x000D_
 V/PAGO DOC. NO. F1107, F1071, F1070, F1106</t>
  </si>
  <si>
    <t>21/10/2015</t>
  </si>
  <si>
    <t>28/09/2015</t>
  </si>
  <si>
    <t>pago factura 1072 V/PAGO DOC. NO. F1072</t>
  </si>
  <si>
    <t>28/10/2015</t>
  </si>
  <si>
    <t>3928118-3</t>
  </si>
  <si>
    <t>[53595181]  GTLogistics, S.A. Guatemala</t>
  </si>
  <si>
    <t>GTLogistics, S.A. Guatemala</t>
  </si>
  <si>
    <t xml:space="preserve">Tel.  (502) 66433200                                                                      </t>
  </si>
  <si>
    <t>5359518-1</t>
  </si>
  <si>
    <t>01/09/2015</t>
  </si>
  <si>
    <t>deposito guatemala V/PAGO DOC. NO. F1152, F1151, F1150</t>
  </si>
  <si>
    <t>01/10/2015</t>
  </si>
  <si>
    <t>18/09/2015</t>
  </si>
  <si>
    <t>PAGO DE GUATEMALA V/PAGO DOC. NO. F656, F655, F647, F661, F659, F683, F684, F696, F697, F719, F720, F721, F722, F740, F744, F757, F760, F763, F767, F748, F753, F754, F755, F776, F792, F794, F793, F795</t>
  </si>
  <si>
    <t>18/10/2015</t>
  </si>
  <si>
    <t>[63708906]  Sam Sol S.A.</t>
  </si>
  <si>
    <t>Sam Sol S.A.</t>
  </si>
  <si>
    <t>6370890-6</t>
  </si>
  <si>
    <t>pago factura  810 V/PAGO DOC. NO. F810</t>
  </si>
  <si>
    <t>06/10/2015</t>
  </si>
  <si>
    <t>[65045343]  Equipos Materiales y Proyectos Electricos Sociedad Anonima</t>
  </si>
  <si>
    <t>Equipos Materiales y Proyectos Electricos Sociedad Anonima</t>
  </si>
  <si>
    <t>65045343</t>
  </si>
  <si>
    <t>30/09/2015</t>
  </si>
  <si>
    <t>PAGO FACTURA 1141 V/PAGO DOC. NO. F1141</t>
  </si>
  <si>
    <t>15/10/2015</t>
  </si>
  <si>
    <t>[9999999999]  REPUESTOS PARA CAMIONES, S.A.</t>
  </si>
  <si>
    <t>REPUESTOS PARA CAMIONES, S.A.</t>
  </si>
  <si>
    <t xml:space="preserve">Tel.  50425504770                                                                         </t>
  </si>
  <si>
    <t>9999999999</t>
  </si>
  <si>
    <t>24/09/2015</t>
  </si>
  <si>
    <t xml:space="preserve">.                       </t>
  </si>
  <si>
    <t>pago factura 1090 V/PAGO DOC. NO. F1090</t>
  </si>
  <si>
    <t>24/10/2015</t>
  </si>
  <si>
    <t>[CIM000714NR1]  Cimexlana S. de R.L. de C.V.</t>
  </si>
  <si>
    <t>Cimexlana S. de R.L. de C.V.</t>
  </si>
  <si>
    <t>CIM000714NR1</t>
  </si>
  <si>
    <t>02/09/2015</t>
  </si>
  <si>
    <t>PAGO FACTURAS 999,1000,1029,1030,1061 ,1062 V/PAGO DOC. NO. F999, F1000, F1029, F1030, F1061, F1062</t>
  </si>
  <si>
    <t>17/09/2015</t>
  </si>
  <si>
    <t>[FLG101112ETA]  First Logistics Group S.A. de C.V.</t>
  </si>
  <si>
    <t>First Logistics Group S.A. de C.V.</t>
  </si>
  <si>
    <t>FLG101112ETA</t>
  </si>
  <si>
    <t>23/09/2015</t>
  </si>
  <si>
    <t>pago factura 1060 V/PAGO DOC. NO. F1060</t>
  </si>
  <si>
    <t>23/10/2015</t>
  </si>
  <si>
    <t>[J0310000001812]  SILVA INTERNACIONAL, S.A.</t>
  </si>
  <si>
    <t>SILVA INTERNACIONAL, S.A.</t>
  </si>
  <si>
    <t>J0310000001812</t>
  </si>
  <si>
    <t>29/09/2015</t>
  </si>
  <si>
    <t>pago facturas V/PAGO DOC. NO. F1148</t>
  </si>
  <si>
    <t>29/10/2015</t>
  </si>
  <si>
    <t>[PCR970210MA7]  Pisos Creativos, S. de R. L. de C.V.</t>
  </si>
  <si>
    <t>Pisos Creativos, S. de R. L. de C.V.</t>
  </si>
  <si>
    <t>PCR970210MA7</t>
  </si>
  <si>
    <t>25/09/2015</t>
  </si>
  <si>
    <t>pago factura 1137 y 1147_x000D_
 V/PAGO DOC. NO. F1137, F1147</t>
  </si>
  <si>
    <t>[SAI711103QG3]  Servicios Administrativos Industriales, S. A de C.V.</t>
  </si>
  <si>
    <t>Servicios Administrativos Industriales, S. A de C.V.</t>
  </si>
  <si>
    <t>SAI711103QG3</t>
  </si>
  <si>
    <t>pago factura 980 V/PAGO DOC. NO. F980</t>
  </si>
  <si>
    <t>[XCF0308083V5]  XCF, S.A. DE C.V.</t>
  </si>
  <si>
    <t>XCF, S.A. DE C.V.</t>
  </si>
  <si>
    <t>XCF0308083V5</t>
  </si>
  <si>
    <t>PAGO FACTURA 1042 V/PAGO DOC. NO. F1042</t>
  </si>
  <si>
    <t>c/iva</t>
  </si>
  <si>
    <t>s/iva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</si>
</sst>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dd/mm/yyyy;@"/>
    <numFmt numFmtId="165" formatCode="[$-100A]d&quot; de &quot;mmmm&quot; de &quot;yyyy;@"/>
    <numFmt numFmtId="166" formatCode="0.00000"/>
    <numFmt numFmtId="167" formatCode="0_);\(0\)"/>
    <numFmt numFmtId="168" formatCode="#,##0.00_ ;\-#,##0.00\ "/>
  </numFmts>
  <fonts count="17" x14ac:knownFonts="1">
    <font>
      <sz val="10"/>
      <name val="Arial"/>
    </font>
    <font>
      <sz val="12"/>
      <name val="Arial Narrow"/>
      <family val="2"/>
    </font>
    <font>
      <b/>
      <sz val="10"/>
      <name val="Arial"/>
      <family val="2"/>
    </font>
    <font>
      <sz val="8"/>
      <name val="Arial"/>
      <family val="2"/>
    </font>
    <font>
      <sz val="10"/>
      <name val="Arial"/>
      <family val="2"/>
    </font>
    <font>
      <sz val="8"/>
      <name val="Arial"/>
      <family val="2"/>
    </font>
    <font>
      <b/>
      <sz val="11"/>
      <name val="Arial"/>
      <family val="2"/>
    </font>
    <font>
      <sz val="11"/>
      <name val="Arial"/>
      <family val="2"/>
    </font>
    <font>
      <sz val="11"/>
      <name val="Arial Narrow"/>
      <family val="2"/>
    </font>
    <font>
      <b/>
      <sz val="14"/>
      <name val="Arial"/>
      <family val="2"/>
    </font>
    <font>
      <sz val="16"/>
      <name val="Arial"/>
      <family val="2"/>
    </font>
    <font>
      <sz val="12"/>
      <name val="Arial"/>
      <family val="2"/>
    </font>
    <font>
      <sz val="10"/>
      <name val="Arial Narrow"/>
      <family val="2"/>
    </font>
    <font>
      <b/>
      <sz val="14"/>
      <name val="Arial Narrow"/>
      <family val="2"/>
    </font>
    <font>
      <b/>
      <sz val="18"/>
      <name val="Arial Narrow"/>
      <family val="2"/>
    </font>
    <font>
      <sz val="10"/>
      <color theme="0"/>
      <name val="Arial"/>
      <family val="2"/>
    </font>
    <font>
      <sz val="12"/>
      <color theme="0"/>
      <name val="Arial Narrow"/>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0" xfId="0" applyBorder="1"/>
    <xf numFmtId="0" fontId="0" fillId="0" borderId="0" xfId="0" applyBorder="1" applyAlignment="1"/>
    <xf numFmtId="3" fontId="0" fillId="0" borderId="0" xfId="0" applyNumberFormat="1" applyAlignment="1">
      <alignment vertical="distributed"/>
    </xf>
    <xf numFmtId="0" fontId="0" fillId="0" borderId="0" xfId="0" applyAlignment="1">
      <alignment vertical="distributed"/>
    </xf>
    <xf numFmtId="39" fontId="0" fillId="0" borderId="0" xfId="0" applyNumberFormat="1" applyAlignment="1">
      <alignment vertical="distributed"/>
    </xf>
    <xf numFmtId="0" fontId="0" fillId="0" borderId="0" xfId="0" applyNumberFormat="1" applyAlignment="1">
      <alignment horizontal="left" vertical="distributed"/>
    </xf>
    <xf numFmtId="0" fontId="0" fillId="0" borderId="0" xfId="0" applyNumberFormat="1" applyAlignment="1" applyProtection="1">
      <alignment horizontal="left" vertical="distributed"/>
      <protection locked="0"/>
    </xf>
    <xf numFmtId="164" fontId="0" fillId="0" borderId="0" xfId="0" applyNumberFormat="1" applyAlignment="1">
      <alignment horizontal="left" vertical="distributed"/>
    </xf>
    <xf numFmtId="0" fontId="0" fillId="0" borderId="0" xfId="0" applyAlignment="1">
      <alignment horizontal="left" vertical="distributed"/>
    </xf>
    <xf numFmtId="0" fontId="0" fillId="0" borderId="0" xfId="0" applyAlignment="1">
      <alignment horizontal="center" vertical="distributed"/>
    </xf>
    <xf numFmtId="39" fontId="0" fillId="0" borderId="0" xfId="0" applyNumberFormat="1" applyAlignment="1">
      <alignment horizontal="right" vertical="distributed"/>
    </xf>
    <xf numFmtId="1" fontId="0" fillId="0" borderId="0" xfId="0" applyNumberFormat="1" applyAlignment="1">
      <alignment horizontal="right" vertical="distributed"/>
    </xf>
    <xf numFmtId="166" fontId="0" fillId="0" borderId="0" xfId="0" applyNumberFormat="1" applyAlignment="1">
      <alignment horizontal="center" vertical="distributed"/>
    </xf>
    <xf numFmtId="0" fontId="6" fillId="0" borderId="0" xfId="0" applyFont="1" applyBorder="1" applyAlignment="1">
      <alignment horizontal="left"/>
    </xf>
    <xf numFmtId="0" fontId="7" fillId="0" borderId="0" xfId="0" applyFont="1" applyBorder="1" applyAlignment="1">
      <alignment horizontal="left" vertical="center"/>
    </xf>
    <xf numFmtId="0" fontId="6" fillId="0" borderId="0" xfId="0" applyFont="1" applyBorder="1" applyAlignment="1">
      <alignment vertical="center"/>
    </xf>
    <xf numFmtId="0" fontId="7" fillId="0" borderId="0" xfId="0" applyFont="1" applyBorder="1" applyAlignment="1">
      <alignment horizontal="right" vertical="center"/>
    </xf>
    <xf numFmtId="0" fontId="7" fillId="0" borderId="0" xfId="0" applyFont="1" applyBorder="1" applyAlignment="1">
      <alignment horizontal="center" vertical="center"/>
    </xf>
    <xf numFmtId="4" fontId="7" fillId="0" borderId="0" xfId="0" applyNumberFormat="1" applyFont="1" applyBorder="1" applyAlignment="1">
      <alignment horizontal="right" vertical="center"/>
    </xf>
    <xf numFmtId="0" fontId="7" fillId="0" borderId="0" xfId="0" applyFont="1" applyBorder="1" applyAlignment="1">
      <alignment horizontal="left"/>
    </xf>
    <xf numFmtId="0" fontId="7" fillId="0" borderId="0" xfId="0" applyFont="1" applyBorder="1" applyAlignment="1">
      <alignment vertical="center"/>
    </xf>
    <xf numFmtId="0" fontId="6" fillId="0" borderId="0" xfId="0" applyNumberFormat="1" applyFont="1" applyBorder="1" applyAlignment="1">
      <alignment vertical="center"/>
    </xf>
    <xf numFmtId="0" fontId="1" fillId="0" borderId="1" xfId="0" applyFont="1" applyBorder="1" applyAlignment="1">
      <alignment horizontal="center" vertical="center" wrapText="1"/>
    </xf>
    <xf numFmtId="0" fontId="0" fillId="0" borderId="2" xfId="0" applyBorder="1"/>
    <xf numFmtId="0" fontId="6" fillId="0" borderId="2" xfId="0" applyFont="1" applyBorder="1" applyAlignment="1">
      <alignment horizontal="left"/>
    </xf>
    <xf numFmtId="0" fontId="7" fillId="0" borderId="2" xfId="0" applyFont="1" applyBorder="1" applyAlignment="1">
      <alignment horizontal="left"/>
    </xf>
    <xf numFmtId="0" fontId="6" fillId="0" borderId="2" xfId="0" applyNumberFormat="1" applyFont="1" applyBorder="1" applyAlignment="1">
      <alignment vertical="center"/>
    </xf>
    <xf numFmtId="39" fontId="2" fillId="0" borderId="1" xfId="0" applyNumberFormat="1" applyFont="1" applyBorder="1" applyAlignment="1">
      <alignment horizontal="right"/>
    </xf>
    <xf numFmtId="0" fontId="2" fillId="0" borderId="3" xfId="0" applyFont="1" applyBorder="1" applyAlignment="1"/>
    <xf numFmtId="39" fontId="2" fillId="0" borderId="1" xfId="0" applyNumberFormat="1" applyFont="1" applyBorder="1"/>
    <xf numFmtId="0" fontId="7" fillId="0" borderId="2" xfId="0" applyNumberFormat="1" applyFont="1" applyBorder="1" applyAlignment="1">
      <alignment vertical="center"/>
    </xf>
    <xf numFmtId="0" fontId="12" fillId="0" borderId="0" xfId="0" applyFont="1" applyBorder="1"/>
    <xf numFmtId="0" fontId="1" fillId="0" borderId="0" xfId="0" applyFont="1" applyBorder="1" applyAlignment="1">
      <alignment vertical="center"/>
    </xf>
    <xf numFmtId="0" fontId="0" fillId="0" borderId="0" xfId="0" applyNumberFormat="1" applyAlignment="1">
      <alignment horizontal="center" vertical="distributed"/>
    </xf>
    <xf numFmtId="0" fontId="0" fillId="0" borderId="4" xfId="0" applyBorder="1" applyAlignment="1">
      <alignment horizontal="center" vertical="distributed"/>
    </xf>
    <xf numFmtId="0" fontId="0" fillId="0" borderId="5" xfId="0" applyBorder="1" applyAlignment="1">
      <alignment horizontal="center" vertical="distributed"/>
    </xf>
    <xf numFmtId="0" fontId="8" fillId="0" borderId="1" xfId="0" applyFont="1" applyBorder="1" applyAlignment="1">
      <alignment horizontal="center" vertical="center" wrapText="1"/>
    </xf>
    <xf numFmtId="49" fontId="7" fillId="0" borderId="0" xfId="0" applyNumberFormat="1" applyFont="1" applyBorder="1" applyAlignment="1">
      <alignment horizontal="right" vertical="center"/>
    </xf>
    <xf numFmtId="167" fontId="0" fillId="0" borderId="0" xfId="0" applyNumberFormat="1" applyAlignment="1">
      <alignment horizontal="right" vertical="distributed"/>
    </xf>
    <xf numFmtId="0" fontId="15" fillId="2" borderId="0" xfId="0" applyFont="1" applyFill="1"/>
    <xf numFmtId="0" fontId="1" fillId="0" borderId="0" xfId="0" applyFont="1" applyFill="1" applyBorder="1" applyAlignment="1">
      <alignment vertical="center"/>
    </xf>
    <xf numFmtId="165" fontId="8" fillId="0" borderId="0" xfId="0" applyNumberFormat="1" applyFont="1" applyBorder="1" applyAlignment="1">
      <alignment vertical="center"/>
    </xf>
    <xf numFmtId="49" fontId="0" fillId="0" borderId="0" xfId="0" applyNumberFormat="1" applyAlignment="1">
      <alignment horizontal="center" vertical="distributed"/>
    </xf>
    <xf numFmtId="49" fontId="2" fillId="0" borderId="3" xfId="0" applyNumberFormat="1" applyFont="1" applyBorder="1" applyAlignment="1"/>
    <xf numFmtId="49" fontId="0" fillId="0" borderId="1" xfId="0" applyNumberFormat="1" applyBorder="1"/>
    <xf numFmtId="49" fontId="0" fillId="0" borderId="0" xfId="0" applyNumberFormat="1"/>
    <xf numFmtId="0" fontId="1" fillId="0" borderId="1" xfId="0" applyFont="1" applyBorder="1" applyAlignment="1">
      <alignment horizontal="center" vertical="center" wrapText="1"/>
    </xf>
    <xf numFmtId="0" fontId="1" fillId="0" borderId="0" xfId="0" applyFont="1" applyBorder="1" applyAlignment="1">
      <alignment horizontal="center" vertical="center"/>
    </xf>
    <xf numFmtId="0" fontId="16" fillId="2" borderId="0" xfId="0" applyFont="1" applyFill="1" applyBorder="1" applyAlignment="1">
      <alignment horizontal="left" vertical="center"/>
    </xf>
    <xf numFmtId="14" fontId="7" fillId="0" borderId="2" xfId="0" applyNumberFormat="1" applyFont="1" applyBorder="1" applyAlignment="1">
      <alignment vertical="center"/>
    </xf>
    <xf numFmtId="21" fontId="7" fillId="0" borderId="2" xfId="0" applyNumberFormat="1" applyFont="1" applyBorder="1" applyAlignment="1">
      <alignment vertical="center"/>
    </xf>
    <xf numFmtId="21" fontId="1" fillId="0" borderId="0" xfId="0" applyNumberFormat="1" applyFont="1" applyFill="1" applyBorder="1" applyAlignment="1">
      <alignment vertical="center"/>
    </xf>
    <xf numFmtId="0" fontId="0" fillId="0" borderId="0" xfId="0" applyAlignment="1">
      <alignment horizontal="left" vertical="distributed" wrapText="1"/>
    </xf>
    <xf numFmtId="39" fontId="0" fillId="3" borderId="0" xfId="0" applyNumberFormat="1" applyFill="1" applyAlignment="1">
      <alignment vertical="distributed"/>
    </xf>
    <xf numFmtId="39" fontId="0" fillId="0" borderId="0" xfId="0" applyNumberFormat="1" applyBorder="1" applyAlignment="1"/>
    <xf numFmtId="168" fontId="0" fillId="0" borderId="0" xfId="0" applyNumberFormat="1" applyBorder="1" applyAlignment="1"/>
    <xf numFmtId="0" fontId="4" fillId="0" borderId="0" xfId="0" applyFont="1" applyBorder="1" applyAlignment="1"/>
    <xf numFmtId="0" fontId="2" fillId="0" borderId="3" xfId="0" applyFont="1" applyBorder="1" applyAlignment="1">
      <alignment horizontal="right"/>
    </xf>
    <xf numFmtId="0" fontId="2" fillId="0" borderId="6" xfId="0" applyFont="1" applyBorder="1" applyAlignment="1">
      <alignment horizontal="right"/>
    </xf>
    <xf numFmtId="0" fontId="13" fillId="0" borderId="0" xfId="0" applyFont="1" applyBorder="1"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center" vertical="distributed"/>
    </xf>
    <xf numFmtId="0" fontId="14" fillId="0" borderId="0" xfId="0" applyFont="1" applyBorder="1" applyAlignment="1">
      <alignment horizontal="left" vertical="center"/>
    </xf>
    <xf numFmtId="0" fontId="4" fillId="0" borderId="1" xfId="0" applyFont="1" applyBorder="1" applyAlignment="1">
      <alignment horizontal="center" vertical="distributed"/>
    </xf>
    <xf numFmtId="0" fontId="1" fillId="0" borderId="0" xfId="0" applyFont="1" applyBorder="1" applyAlignment="1">
      <alignment horizontal="left"/>
    </xf>
    <xf numFmtId="0" fontId="1" fillId="0" borderId="0" xfId="0" applyFont="1" applyBorder="1" applyAlignment="1">
      <alignment horizontal="center" vertical="center"/>
    </xf>
    <xf numFmtId="0" fontId="16" fillId="2" borderId="0" xfId="0" applyFont="1" applyFill="1" applyBorder="1" applyAlignment="1">
      <alignment horizontal="left" vertical="center"/>
    </xf>
    <xf numFmtId="0" fontId="10" fillId="0" borderId="0" xfId="0" applyFont="1" applyBorder="1" applyAlignment="1">
      <alignment horizontal="center"/>
    </xf>
    <xf numFmtId="0" fontId="11" fillId="0" borderId="0" xfId="0" applyFont="1" applyBorder="1" applyAlignment="1">
      <alignment horizontal="center"/>
    </xf>
    <xf numFmtId="164" fontId="4" fillId="0" borderId="1" xfId="0" applyNumberFormat="1" applyFont="1" applyBorder="1" applyAlignment="1">
      <alignment horizontal="center" vertical="distributed"/>
    </xf>
    <xf numFmtId="1" fontId="4" fillId="0" borderId="1" xfId="0" applyNumberFormat="1" applyFont="1" applyBorder="1" applyAlignment="1">
      <alignment horizontal="center" vertical="distributed"/>
    </xf>
    <xf numFmtId="0" fontId="5" fillId="0" borderId="1" xfId="0" applyFont="1" applyBorder="1" applyAlignment="1">
      <alignment horizontal="center" vertical="distributed"/>
    </xf>
    <xf numFmtId="0" fontId="0" fillId="0" borderId="1" xfId="0" applyBorder="1"/>
    <xf numFmtId="0" fontId="8" fillId="0" borderId="1" xfId="0" applyFont="1" applyBorder="1" applyAlignment="1">
      <alignment horizontal="center" vertical="center" wrapText="1"/>
    </xf>
    <xf numFmtId="0" fontId="0" fillId="0" borderId="7" xfId="0" applyBorder="1" applyAlignment="1">
      <alignment horizontal="center" vertical="distributed"/>
    </xf>
    <xf numFmtId="0" fontId="7" fillId="0" borderId="0" xfId="0" applyFont="1" applyBorder="1" applyAlignment="1">
      <alignment horizontal="left"/>
    </xf>
    <xf numFmtId="0" fontId="7" fillId="0" borderId="0" xfId="0" applyNumberFormat="1" applyFont="1" applyBorder="1" applyAlignment="1">
      <alignment horizontal="center" vertical="center"/>
    </xf>
    <xf numFmtId="0" fontId="9" fillId="0" borderId="0" xfId="0" applyFont="1" applyBorder="1" applyAlignment="1">
      <alignment horizontal="left"/>
    </xf>
    <xf numFmtId="0" fontId="7" fillId="0" borderId="0" xfId="0" applyFont="1" applyBorder="1" applyAlignment="1">
      <alignment horizontal="center" vertical="center"/>
    </xf>
    <xf numFmtId="3" fontId="7" fillId="0" borderId="0" xfId="0" applyNumberFormat="1" applyFont="1" applyBorder="1" applyAlignment="1">
      <alignment horizontal="center" vertical="center"/>
    </xf>
    <xf numFmtId="0" fontId="7" fillId="0" borderId="2"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34"/>
  <sheetViews>
    <sheetView showGridLines="0" tabSelected="1" workbookViewId="0">
      <pane ySplit="10" topLeftCell="A11" activePane="bottomLeft" state="frozen"/>
      <selection pane="bottomLeft" activeCell="H34" sqref="H34"/>
    </sheetView>
  </sheetViews>
  <sheetFormatPr baseColWidth="10" defaultRowHeight="12.75" x14ac:dyDescent="0.2"/>
  <cols>
    <col min="1" max="1" width="3.7109375" customWidth="1"/>
    <col min="2" max="2" width="13.7109375" customWidth="1"/>
    <col min="3" max="3" width="40.7109375" customWidth="1"/>
    <col min="4" max="9" width="15.7109375" customWidth="1"/>
    <col min="10" max="10" width="22.5703125" customWidth="1"/>
    <col min="15" max="15" width="0" hidden="1" customWidth="1"/>
  </cols>
  <sheetData>
    <row r="1" spans="1:10" ht="6" customHeight="1" x14ac:dyDescent="0.2"/>
    <row r="2" spans="1:10" ht="7.5" customHeight="1" x14ac:dyDescent="0.2">
      <c r="A2" s="32"/>
      <c r="B2" s="32"/>
      <c r="C2" s="32"/>
      <c r="D2" s="32"/>
      <c r="E2" s="32"/>
      <c r="F2" s="32"/>
      <c r="G2" s="32"/>
      <c r="H2" s="32"/>
      <c r="I2" s="32"/>
      <c r="J2" s="32"/>
    </row>
    <row r="3" spans="1:10" ht="18.75" customHeight="1" x14ac:dyDescent="0.2">
      <c r="A3" s="63" t="s">
        <v>31</v>
      </c>
      <c r="B3" s="63"/>
      <c r="C3" s="63"/>
      <c r="D3" s="63"/>
      <c r="E3" s="63"/>
      <c r="F3" s="63"/>
      <c r="G3" s="63"/>
      <c r="H3" s="63"/>
      <c r="I3" s="63"/>
      <c r="J3" s="63"/>
    </row>
    <row r="4" spans="1:10" s="40" customFormat="1" ht="11.25" customHeight="1" x14ac:dyDescent="0.2">
      <c r="A4" s="67" t="s">
        <v>34</v>
      </c>
      <c r="B4" s="67"/>
      <c r="C4" s="67"/>
      <c r="D4" s="67"/>
      <c r="E4" s="67"/>
      <c r="F4" s="67"/>
      <c r="G4" s="49"/>
      <c r="H4" s="49"/>
      <c r="I4" s="41" t="s">
        <v>15</v>
      </c>
      <c r="J4" s="52">
        <v>0.68947916666666664</v>
      </c>
    </row>
    <row r="5" spans="1:10" ht="15" customHeight="1" x14ac:dyDescent="0.25">
      <c r="A5" s="65"/>
      <c r="B5" s="65"/>
      <c r="C5" s="66"/>
      <c r="D5" s="66"/>
      <c r="E5" s="66"/>
      <c r="F5" s="66"/>
      <c r="G5" s="48"/>
      <c r="H5" s="48"/>
      <c r="I5" s="33" t="s">
        <v>16</v>
      </c>
      <c r="J5" s="42">
        <v>42296</v>
      </c>
    </row>
    <row r="6" spans="1:10" ht="15" customHeight="1" x14ac:dyDescent="0.25">
      <c r="A6" s="60" t="s">
        <v>19</v>
      </c>
      <c r="B6" s="60"/>
      <c r="C6" s="60"/>
      <c r="D6" s="60"/>
      <c r="E6" s="60"/>
      <c r="F6" s="60"/>
      <c r="G6" s="60"/>
      <c r="H6" s="60"/>
      <c r="I6" s="60"/>
      <c r="J6" s="60"/>
    </row>
    <row r="7" spans="1:10" ht="15" customHeight="1" x14ac:dyDescent="0.25">
      <c r="A7" s="60" t="s">
        <v>47</v>
      </c>
      <c r="B7" s="60"/>
      <c r="C7" s="60"/>
      <c r="D7" s="60"/>
      <c r="E7" s="60"/>
      <c r="F7" s="60"/>
      <c r="G7" s="60"/>
      <c r="H7" s="60"/>
      <c r="I7" s="60"/>
      <c r="J7" s="60"/>
    </row>
    <row r="8" spans="1:10" x14ac:dyDescent="0.2">
      <c r="A8" s="1"/>
      <c r="B8" s="1"/>
      <c r="C8" s="1"/>
      <c r="D8" s="1"/>
      <c r="E8" s="1"/>
      <c r="F8" s="1"/>
      <c r="G8" s="1"/>
      <c r="H8" s="1"/>
      <c r="I8" s="1"/>
      <c r="J8" s="1"/>
    </row>
    <row r="9" spans="1:10" ht="12" customHeight="1" x14ac:dyDescent="0.2">
      <c r="A9" s="62" t="s">
        <v>2</v>
      </c>
      <c r="B9" s="64" t="s">
        <v>5</v>
      </c>
      <c r="C9" s="64" t="s">
        <v>4</v>
      </c>
      <c r="D9" s="61" t="s">
        <v>20</v>
      </c>
      <c r="E9" s="61"/>
      <c r="F9" s="61" t="s">
        <v>23</v>
      </c>
      <c r="G9" s="61"/>
      <c r="H9" s="61"/>
      <c r="I9" s="61"/>
      <c r="J9" s="62" t="s">
        <v>28</v>
      </c>
    </row>
    <row r="10" spans="1:10" ht="12" customHeight="1" x14ac:dyDescent="0.2">
      <c r="A10" s="62"/>
      <c r="B10" s="64"/>
      <c r="C10" s="64"/>
      <c r="D10" s="23" t="s">
        <v>21</v>
      </c>
      <c r="E10" s="23" t="s">
        <v>22</v>
      </c>
      <c r="F10" s="23" t="s">
        <v>21</v>
      </c>
      <c r="G10" s="47"/>
      <c r="H10" s="47"/>
      <c r="I10" s="23" t="s">
        <v>22</v>
      </c>
      <c r="J10" s="62" t="s">
        <v>21</v>
      </c>
    </row>
    <row r="11" spans="1:10" s="4" customFormat="1" ht="12.95" customHeight="1" x14ac:dyDescent="0.2">
      <c r="A11" s="3"/>
      <c r="B11" s="6"/>
      <c r="C11" s="7"/>
      <c r="D11" s="5"/>
      <c r="E11" s="5"/>
      <c r="F11" s="5"/>
      <c r="G11" s="5"/>
      <c r="H11" s="5"/>
      <c r="I11" s="5"/>
      <c r="J11" s="5"/>
    </row>
    <row r="12" spans="1:10" s="4" customFormat="1" ht="12.95" customHeight="1" x14ac:dyDescent="0.2">
      <c r="A12" s="3">
        <v>1</v>
      </c>
      <c r="B12" s="6">
        <v>1711089477</v>
      </c>
      <c r="C12" s="7" t="str">
        <f>'DIR(1711089477)'!C4</f>
        <v>GT Logistics, S.A. Nicaragua</v>
      </c>
      <c r="D12" s="5">
        <f>'DIR(1711089477)'!I17</f>
        <v>0</v>
      </c>
      <c r="E12" s="5">
        <f>'DIR(1711089477)'!J17</f>
        <v>0</v>
      </c>
      <c r="F12" s="5">
        <f>'DIR(1711089477)'!K17</f>
        <v>186642.57</v>
      </c>
      <c r="G12" s="5">
        <v>0</v>
      </c>
      <c r="H12" s="5">
        <f>+F12-G12</f>
        <v>186642.57</v>
      </c>
      <c r="I12" s="5">
        <f>'DIR(1711089477)'!L17</f>
        <v>11015</v>
      </c>
      <c r="J12" s="5">
        <f>'DIR(1711089477)'!N17</f>
        <v>-182946.63</v>
      </c>
    </row>
    <row r="13" spans="1:10" s="4" customFormat="1" ht="12.95" customHeight="1" x14ac:dyDescent="0.2">
      <c r="A13" s="3">
        <v>2</v>
      </c>
      <c r="B13" s="6" t="s">
        <v>60</v>
      </c>
      <c r="C13" s="7" t="str">
        <f>'DIR(3928118-3)'!C4</f>
        <v>APPLUS NORCONTROL GUATEMALA, S.A.</v>
      </c>
      <c r="D13" s="5">
        <f>'DIR(3928118-3)'!I19</f>
        <v>0</v>
      </c>
      <c r="E13" s="5">
        <f>'DIR(3928118-3)'!J19</f>
        <v>0</v>
      </c>
      <c r="F13" s="5">
        <f>'DIR(3928118-3)'!K19</f>
        <v>504179.27999999997</v>
      </c>
      <c r="G13" s="5">
        <v>0</v>
      </c>
      <c r="H13" s="5">
        <f t="shared" ref="H13:H23" si="0">+F13-G13</f>
        <v>504179.27999999997</v>
      </c>
      <c r="I13" s="5">
        <f>'DIR(3928118-3)'!L19</f>
        <v>30253.5</v>
      </c>
      <c r="J13" s="5">
        <f>'DIR(3928118-3)'!N19</f>
        <v>-504206.52999999997</v>
      </c>
    </row>
    <row r="14" spans="1:10" s="4" customFormat="1" ht="12.95" customHeight="1" x14ac:dyDescent="0.2">
      <c r="A14" s="3">
        <v>3</v>
      </c>
      <c r="B14" s="6">
        <v>53595181</v>
      </c>
      <c r="C14" s="7" t="str">
        <f>'DIR(53595181)'!C4</f>
        <v>GTLogistics, S.A. Guatemala</v>
      </c>
      <c r="D14" s="5">
        <f>'DIR(53595181)'!I18</f>
        <v>0</v>
      </c>
      <c r="E14" s="5">
        <f>'DIR(53595181)'!J18</f>
        <v>0</v>
      </c>
      <c r="F14" s="5">
        <f>'DIR(53595181)'!K18</f>
        <v>1041451.7899999999</v>
      </c>
      <c r="G14" s="5">
        <v>0</v>
      </c>
      <c r="H14" s="5">
        <f t="shared" si="0"/>
        <v>1041451.7899999999</v>
      </c>
      <c r="I14" s="5">
        <f>'DIR(53595181)'!L18</f>
        <v>62767.79</v>
      </c>
      <c r="J14" s="5">
        <f>'DIR(53595181)'!N18</f>
        <v>-964870.72</v>
      </c>
    </row>
    <row r="15" spans="1:10" s="4" customFormat="1" ht="12.95" customHeight="1" x14ac:dyDescent="0.2">
      <c r="A15" s="3">
        <v>4</v>
      </c>
      <c r="B15" s="6">
        <v>63708906</v>
      </c>
      <c r="C15" s="7" t="str">
        <f>'DIR(63708906)'!C4</f>
        <v>Sam Sol S.A.</v>
      </c>
      <c r="D15" s="5">
        <f>'DIR(63708906)'!I17</f>
        <v>0</v>
      </c>
      <c r="E15" s="5">
        <f>'DIR(63708906)'!J17</f>
        <v>0</v>
      </c>
      <c r="F15" s="5">
        <f>'DIR(63708906)'!K17</f>
        <v>21087.23</v>
      </c>
      <c r="G15" s="5">
        <v>0</v>
      </c>
      <c r="H15" s="5">
        <f t="shared" si="0"/>
        <v>21087.23</v>
      </c>
      <c r="I15" s="5">
        <f>'DIR(63708906)'!L17</f>
        <v>1275</v>
      </c>
      <c r="J15" s="5">
        <f>'DIR(63708906)'!N17</f>
        <v>-19408.68</v>
      </c>
    </row>
    <row r="16" spans="1:10" s="4" customFormat="1" ht="12.95" customHeight="1" x14ac:dyDescent="0.2">
      <c r="A16" s="3">
        <v>5</v>
      </c>
      <c r="B16" s="6">
        <v>65045343</v>
      </c>
      <c r="C16" s="7" t="str">
        <f>'DIR(65045343)'!C4</f>
        <v>Equipos Materiales y Proyectos Electricos Sociedad Anonima</v>
      </c>
      <c r="D16" s="5">
        <f>'DIR(65045343)'!I17</f>
        <v>0</v>
      </c>
      <c r="E16" s="5">
        <f>'DIR(65045343)'!J17</f>
        <v>0</v>
      </c>
      <c r="F16" s="5">
        <f>'DIR(65045343)'!K17</f>
        <v>4269.28</v>
      </c>
      <c r="G16" s="5">
        <v>0</v>
      </c>
      <c r="H16" s="5">
        <f t="shared" si="0"/>
        <v>4269.28</v>
      </c>
      <c r="I16" s="5">
        <f>'DIR(65045343)'!L17</f>
        <v>250</v>
      </c>
      <c r="J16" s="5">
        <f>'DIR(65045343)'!N17</f>
        <v>-4204.2</v>
      </c>
    </row>
    <row r="17" spans="1:10" s="4" customFormat="1" ht="12.95" customHeight="1" x14ac:dyDescent="0.2">
      <c r="A17" s="3">
        <v>6</v>
      </c>
      <c r="B17" s="6">
        <v>9999999999</v>
      </c>
      <c r="C17" s="7" t="str">
        <f>'DIR(9999999999)'!C4</f>
        <v>REPUESTOS PARA CAMIONES, S.A.</v>
      </c>
      <c r="D17" s="5">
        <f>'DIR(9999999999)'!I17</f>
        <v>0</v>
      </c>
      <c r="E17" s="5">
        <f>'DIR(9999999999)'!J17</f>
        <v>0</v>
      </c>
      <c r="F17" s="5">
        <f>'DIR(9999999999)'!K17</f>
        <v>5131.0600000000004</v>
      </c>
      <c r="G17" s="5">
        <v>0</v>
      </c>
      <c r="H17" s="5">
        <f t="shared" si="0"/>
        <v>5131.0600000000004</v>
      </c>
      <c r="I17" s="5">
        <f>'DIR(9999999999)'!L17</f>
        <v>310.24</v>
      </c>
      <c r="J17" s="5">
        <f>'DIR(9999999999)'!N17</f>
        <v>-5238.8100000000004</v>
      </c>
    </row>
    <row r="18" spans="1:10" s="4" customFormat="1" ht="12.95" customHeight="1" x14ac:dyDescent="0.2">
      <c r="A18" s="3">
        <v>7</v>
      </c>
      <c r="B18" s="6" t="s">
        <v>92</v>
      </c>
      <c r="C18" s="7" t="str">
        <f>'DIR(CIM000714NR1)'!C4</f>
        <v>Cimexlana S. de R.L. de C.V.</v>
      </c>
      <c r="D18" s="5">
        <f>'DIR(CIM000714NR1)'!I17</f>
        <v>0</v>
      </c>
      <c r="E18" s="5">
        <f>'DIR(CIM000714NR1)'!J17</f>
        <v>0</v>
      </c>
      <c r="F18" s="5">
        <f>'DIR(CIM000714NR1)'!K17</f>
        <v>143776.19</v>
      </c>
      <c r="G18" s="5">
        <v>0</v>
      </c>
      <c r="H18" s="5">
        <f t="shared" si="0"/>
        <v>143776.19</v>
      </c>
      <c r="I18" s="5">
        <f>'DIR(CIM000714NR1)'!L17</f>
        <v>8523</v>
      </c>
      <c r="J18" s="5">
        <f>'DIR(CIM000714NR1)'!N17</f>
        <v>-138707</v>
      </c>
    </row>
    <row r="19" spans="1:10" s="4" customFormat="1" ht="12.95" customHeight="1" x14ac:dyDescent="0.2">
      <c r="A19" s="3">
        <v>8</v>
      </c>
      <c r="B19" s="6" t="s">
        <v>98</v>
      </c>
      <c r="C19" s="7" t="str">
        <f>'DIR(FLG101112ETA)'!C4</f>
        <v>First Logistics Group S.A. de C.V.</v>
      </c>
      <c r="D19" s="5">
        <f>'DIR(FLG101112ETA)'!I17</f>
        <v>0</v>
      </c>
      <c r="E19" s="5">
        <f>'DIR(FLG101112ETA)'!J17</f>
        <v>0</v>
      </c>
      <c r="F19" s="5">
        <f>'DIR(FLG101112ETA)'!K17</f>
        <v>3374.26</v>
      </c>
      <c r="G19" s="5">
        <v>0</v>
      </c>
      <c r="H19" s="5">
        <f t="shared" si="0"/>
        <v>3374.26</v>
      </c>
      <c r="I19" s="5">
        <f>'DIR(FLG101112ETA)'!L17</f>
        <v>200</v>
      </c>
      <c r="J19" s="5">
        <f>'DIR(FLG101112ETA)'!N17</f>
        <v>-3273.1600000000003</v>
      </c>
    </row>
    <row r="20" spans="1:10" s="4" customFormat="1" ht="12.95" customHeight="1" x14ac:dyDescent="0.2">
      <c r="A20" s="3">
        <v>9</v>
      </c>
      <c r="B20" s="6" t="s">
        <v>104</v>
      </c>
      <c r="C20" s="7" t="str">
        <f>'DIR(J0310000001812)'!C4</f>
        <v>SILVA INTERNACIONAL, S.A.</v>
      </c>
      <c r="D20" s="5">
        <f>'DIR(J0310000001812)'!I17</f>
        <v>0</v>
      </c>
      <c r="E20" s="5">
        <f>'DIR(J0310000001812)'!J17</f>
        <v>0</v>
      </c>
      <c r="F20" s="5">
        <f>'DIR(J0310000001812)'!K17</f>
        <v>179512.05</v>
      </c>
      <c r="G20" s="5">
        <v>0</v>
      </c>
      <c r="H20" s="5">
        <f t="shared" si="0"/>
        <v>179512.05</v>
      </c>
      <c r="I20" s="5">
        <f>'DIR(J0310000001812)'!L17</f>
        <v>10555</v>
      </c>
      <c r="J20" s="5">
        <f>'DIR(J0310000001812)'!N17</f>
        <v>-176126.00999999998</v>
      </c>
    </row>
    <row r="21" spans="1:10" s="4" customFormat="1" ht="12.95" customHeight="1" x14ac:dyDescent="0.2">
      <c r="A21" s="3">
        <v>10</v>
      </c>
      <c r="B21" s="6" t="s">
        <v>110</v>
      </c>
      <c r="C21" s="7" t="str">
        <f>'DIR(PCR970210MA7)'!C4</f>
        <v>Pisos Creativos, S. de R. L. de C.V.</v>
      </c>
      <c r="D21" s="5">
        <f>'DIR(PCR970210MA7)'!I17</f>
        <v>0</v>
      </c>
      <c r="E21" s="5">
        <f>'DIR(PCR970210MA7)'!J17</f>
        <v>0</v>
      </c>
      <c r="F21" s="5">
        <f>'DIR(PCR970210MA7)'!K17</f>
        <v>71369.13</v>
      </c>
      <c r="G21" s="5">
        <v>0</v>
      </c>
      <c r="H21" s="5">
        <f t="shared" si="0"/>
        <v>71369.13</v>
      </c>
      <c r="I21" s="5">
        <f>'DIR(PCR970210MA7)'!L17</f>
        <v>4170</v>
      </c>
      <c r="J21" s="5">
        <f>'DIR(PCR970210MA7)'!N17</f>
        <v>-69593.760000000009</v>
      </c>
    </row>
    <row r="22" spans="1:10" s="4" customFormat="1" ht="12.95" customHeight="1" x14ac:dyDescent="0.2">
      <c r="A22" s="3">
        <v>11</v>
      </c>
      <c r="B22" s="6" t="s">
        <v>115</v>
      </c>
      <c r="C22" s="7" t="str">
        <f>'DIR(SAI711103QG3)'!C4</f>
        <v>Servicios Administrativos Industriales, S. A de C.V.</v>
      </c>
      <c r="D22" s="5">
        <f>'DIR(SAI711103QG3)'!I17</f>
        <v>0</v>
      </c>
      <c r="E22" s="5">
        <f>'DIR(SAI711103QG3)'!J17</f>
        <v>0</v>
      </c>
      <c r="F22" s="5">
        <f>'DIR(SAI711103QG3)'!K17</f>
        <v>5405.26</v>
      </c>
      <c r="G22" s="5">
        <f>+F22/1.16*0.16</f>
        <v>745.55310344827592</v>
      </c>
      <c r="H22" s="54">
        <f t="shared" si="0"/>
        <v>4659.7068965517246</v>
      </c>
      <c r="I22" s="5">
        <f>'DIR(SAI711103QG3)'!L17</f>
        <v>319</v>
      </c>
      <c r="J22" s="5">
        <f>'DIR(SAI711103QG3)'!N17</f>
        <v>-4999.62</v>
      </c>
    </row>
    <row r="23" spans="1:10" s="4" customFormat="1" ht="12.95" customHeight="1" x14ac:dyDescent="0.2">
      <c r="A23" s="3">
        <v>12</v>
      </c>
      <c r="B23" s="6" t="s">
        <v>119</v>
      </c>
      <c r="C23" s="7" t="str">
        <f>'DIR(XCF0308083V5)'!C4</f>
        <v>XCF, S.A. DE C.V.</v>
      </c>
      <c r="D23" s="5">
        <f>'DIR(XCF0308083V5)'!I17</f>
        <v>0</v>
      </c>
      <c r="E23" s="5">
        <f>'DIR(XCF0308083V5)'!J17</f>
        <v>0</v>
      </c>
      <c r="F23" s="5">
        <f>'DIR(XCF0308083V5)'!K17</f>
        <v>1609.72</v>
      </c>
      <c r="G23" s="5">
        <v>0</v>
      </c>
      <c r="H23" s="5">
        <f t="shared" si="0"/>
        <v>1609.72</v>
      </c>
      <c r="I23" s="5">
        <f>'DIR(XCF0308083V5)'!L17</f>
        <v>95</v>
      </c>
      <c r="J23" s="5">
        <f>'DIR(XCF0308083V5)'!N17</f>
        <v>-1536.49</v>
      </c>
    </row>
    <row r="24" spans="1:10" s="4" customFormat="1" ht="12.95" customHeight="1" x14ac:dyDescent="0.2">
      <c r="A24" s="3"/>
      <c r="B24" s="6"/>
      <c r="C24" s="6"/>
      <c r="D24" s="5"/>
      <c r="E24" s="5"/>
      <c r="F24" s="5"/>
      <c r="G24" s="5"/>
      <c r="H24" s="5"/>
      <c r="I24" s="5"/>
      <c r="J24" s="5"/>
    </row>
    <row r="25" spans="1:10" ht="15" customHeight="1" x14ac:dyDescent="0.2">
      <c r="A25" s="58" t="s">
        <v>3</v>
      </c>
      <c r="B25" s="58"/>
      <c r="C25" s="59"/>
      <c r="D25" s="30">
        <f>SUBTOTAL(9,D11:D24)</f>
        <v>0</v>
      </c>
      <c r="E25" s="30">
        <f>SUBTOTAL(9,E11:E24)</f>
        <v>0</v>
      </c>
      <c r="F25" s="30">
        <f>SUBTOTAL(9,F11:F24)</f>
        <v>2167807.8199999998</v>
      </c>
      <c r="G25" s="30">
        <f>SUM(G12:G23)</f>
        <v>745.55310344827592</v>
      </c>
      <c r="H25" s="30">
        <f>SUM(H12:H23)</f>
        <v>2167062.2668965519</v>
      </c>
      <c r="I25" s="30">
        <f>SUBTOTAL(9,I11:I24)</f>
        <v>129733.53000000001</v>
      </c>
      <c r="J25" s="30">
        <f>SUBTOTAL(9,J11:J24)</f>
        <v>-2075111.6099999999</v>
      </c>
    </row>
    <row r="26" spans="1:10" ht="15" customHeight="1" x14ac:dyDescent="0.2"/>
    <row r="27" spans="1:10" ht="15" customHeight="1" x14ac:dyDescent="0.2">
      <c r="A27" s="2"/>
      <c r="B27" s="2"/>
      <c r="C27" s="2"/>
      <c r="D27" s="2"/>
      <c r="E27" s="2"/>
      <c r="F27" s="2"/>
      <c r="G27" s="2"/>
      <c r="H27" s="55">
        <f>+H22</f>
        <v>4659.7068965517246</v>
      </c>
      <c r="I27" s="57" t="s">
        <v>121</v>
      </c>
      <c r="J27" s="2"/>
    </row>
    <row r="28" spans="1:10" ht="15" customHeight="1" x14ac:dyDescent="0.2">
      <c r="A28" s="2"/>
      <c r="B28" s="2"/>
      <c r="C28" s="2"/>
      <c r="D28" s="2"/>
      <c r="E28" s="2"/>
      <c r="F28" s="2"/>
      <c r="G28" s="2"/>
      <c r="H28" s="2"/>
      <c r="I28" s="2"/>
      <c r="J28" s="2"/>
    </row>
    <row r="29" spans="1:10" ht="15" customHeight="1" x14ac:dyDescent="0.2">
      <c r="A29" s="2"/>
      <c r="B29" s="2"/>
      <c r="C29" s="2"/>
      <c r="D29" s="2"/>
      <c r="E29" s="2"/>
      <c r="F29" s="2"/>
      <c r="G29" s="2"/>
      <c r="H29" s="56">
        <f>+H25-H27</f>
        <v>2162402.56</v>
      </c>
      <c r="I29" s="57" t="s">
        <v>122</v>
      </c>
      <c r="J29" s="2"/>
    </row>
    <row r="30" spans="1:10" ht="15" customHeight="1" x14ac:dyDescent="0.2">
      <c r="A30" s="2"/>
      <c r="B30" s="2"/>
      <c r="C30" s="2"/>
      <c r="D30" s="2"/>
      <c r="E30" s="2"/>
      <c r="F30" s="2"/>
      <c r="G30" s="2"/>
      <c r="H30" s="2"/>
      <c r="I30" s="2"/>
      <c r="J30" s="2"/>
    </row>
    <row r="31" spans="1:10" ht="15" customHeight="1" x14ac:dyDescent="0.2">
      <c r="A31" s="2"/>
      <c r="B31" s="2"/>
      <c r="C31" s="2"/>
      <c r="D31" s="2"/>
      <c r="E31" s="2"/>
      <c r="F31" s="2"/>
      <c r="G31" s="2"/>
      <c r="H31" s="2"/>
      <c r="I31" s="2"/>
      <c r="J31" s="2"/>
    </row>
    <row r="32" spans="1:10" ht="15" customHeight="1" x14ac:dyDescent="0.2">
      <c r="A32" s="2"/>
      <c r="B32" s="2"/>
      <c r="C32" s="2"/>
      <c r="D32" s="2"/>
      <c r="E32" s="2"/>
      <c r="F32" s="2"/>
      <c r="G32" s="2"/>
      <c r="H32" s="2"/>
      <c r="I32" s="2"/>
      <c r="J32" s="2"/>
    </row>
    <row r="33" spans="1:10" ht="15" customHeight="1" x14ac:dyDescent="0.2">
      <c r="A33" s="2"/>
      <c r="B33" s="2"/>
      <c r="C33" s="2"/>
      <c r="D33" s="2"/>
      <c r="E33" s="2"/>
      <c r="F33" s="2"/>
      <c r="G33" s="2"/>
      <c r="H33" s="2"/>
      <c r="I33" s="2"/>
      <c r="J33" s="2"/>
    </row>
    <row r="34" spans="1:10" x14ac:dyDescent="0.2">
      <c r="A34" s="2"/>
      <c r="B34" s="2"/>
      <c r="C34" s="2"/>
      <c r="D34" s="2"/>
      <c r="E34" s="2"/>
      <c r="F34" s="2"/>
      <c r="G34" s="2"/>
      <c r="H34" s="2"/>
      <c r="I34" s="2"/>
      <c r="J34" s="2"/>
    </row>
  </sheetData>
  <mergeCells count="13">
    <mergeCell ref="A25:C25"/>
    <mergeCell ref="A6:J6"/>
    <mergeCell ref="F9:I9"/>
    <mergeCell ref="J9:J10"/>
    <mergeCell ref="A3:J3"/>
    <mergeCell ref="C9:C10"/>
    <mergeCell ref="D9:E9"/>
    <mergeCell ref="A5:B5"/>
    <mergeCell ref="A9:A10"/>
    <mergeCell ref="B9:B10"/>
    <mergeCell ref="C5:F5"/>
    <mergeCell ref="A4:F4"/>
    <mergeCell ref="A7:J7"/>
  </mergeCells>
  <phoneticPr fontId="3" type="noConversion"/>
  <pageMargins left="0.27" right="0.28000000000000003" top="1" bottom="1" header="0" footer="0"/>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35</v>
      </c>
      <c r="D3" s="76"/>
      <c r="E3" s="76"/>
      <c r="F3" s="76"/>
      <c r="G3" s="76"/>
      <c r="H3" s="76"/>
      <c r="I3" s="21" t="s">
        <v>10</v>
      </c>
      <c r="J3" s="38" t="s">
        <v>40</v>
      </c>
      <c r="K3" s="16"/>
      <c r="L3" s="17"/>
      <c r="M3" s="79"/>
      <c r="N3" s="79"/>
      <c r="O3" s="79"/>
      <c r="P3" s="79"/>
      <c r="Q3" s="1"/>
    </row>
    <row r="4" spans="1:17" ht="15" x14ac:dyDescent="0.2">
      <c r="A4" s="76" t="s">
        <v>18</v>
      </c>
      <c r="B4" s="76"/>
      <c r="C4" s="76" t="s">
        <v>36</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41</v>
      </c>
      <c r="C15" s="8" t="s">
        <v>42</v>
      </c>
      <c r="D15" s="34" t="s">
        <v>43</v>
      </c>
      <c r="E15" s="12">
        <v>20738</v>
      </c>
      <c r="F15" s="9" t="s">
        <v>44</v>
      </c>
      <c r="G15" s="10" t="s">
        <v>45</v>
      </c>
      <c r="H15" s="13">
        <v>16.810300000000002</v>
      </c>
      <c r="I15" s="11"/>
      <c r="J15" s="11"/>
      <c r="K15" s="11">
        <v>186642.57</v>
      </c>
      <c r="L15" s="11">
        <v>11015</v>
      </c>
      <c r="M15" s="11">
        <v>3695.94</v>
      </c>
      <c r="N15" s="11">
        <f>(N14)+(I15)-(K15)+(M15)</f>
        <v>-182946.63</v>
      </c>
      <c r="O15" s="39">
        <v>46</v>
      </c>
      <c r="P15" s="43" t="s">
        <v>46</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186642.57</v>
      </c>
      <c r="L17" s="28">
        <f>SUBTOTAL(9,L14:L16)</f>
        <v>11015</v>
      </c>
      <c r="M17" s="28">
        <f>SUBTOTAL(9,M14:M16)</f>
        <v>3695.94</v>
      </c>
      <c r="N17" s="28">
        <f>+N14+I17-K17+M17</f>
        <v>-182946.63</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Q27"/>
  <sheetViews>
    <sheetView showGridLines="0" workbookViewId="0">
      <pane ySplit="13" topLeftCell="A14" activePane="bottomLeft" state="frozen"/>
      <selection activeCell="C1" sqref="C1"/>
      <selection pane="bottomLeft" activeCell="F17" sqref="F17"/>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48</v>
      </c>
      <c r="D3" s="76"/>
      <c r="E3" s="76"/>
      <c r="F3" s="76"/>
      <c r="G3" s="76"/>
      <c r="H3" s="76"/>
      <c r="I3" s="21" t="s">
        <v>10</v>
      </c>
      <c r="J3" s="38" t="s">
        <v>50</v>
      </c>
      <c r="K3" s="16"/>
      <c r="L3" s="17"/>
      <c r="M3" s="79"/>
      <c r="N3" s="79"/>
      <c r="O3" s="79"/>
      <c r="P3" s="79"/>
      <c r="Q3" s="1"/>
    </row>
    <row r="4" spans="1:17" ht="15" x14ac:dyDescent="0.2">
      <c r="A4" s="76" t="s">
        <v>18</v>
      </c>
      <c r="B4" s="76"/>
      <c r="C4" s="76" t="s">
        <v>49</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51</v>
      </c>
      <c r="C15" s="8" t="s">
        <v>42</v>
      </c>
      <c r="D15" s="34" t="s">
        <v>43</v>
      </c>
      <c r="E15" s="12">
        <v>23832</v>
      </c>
      <c r="F15" s="9" t="s">
        <v>52</v>
      </c>
      <c r="G15" s="10" t="s">
        <v>45</v>
      </c>
      <c r="H15" s="13">
        <v>16.886299999999999</v>
      </c>
      <c r="I15" s="11"/>
      <c r="J15" s="11"/>
      <c r="K15" s="11">
        <v>169190.68</v>
      </c>
      <c r="L15" s="11">
        <v>10084.5</v>
      </c>
      <c r="M15" s="11">
        <v>-1099.22</v>
      </c>
      <c r="N15" s="11">
        <f>(N14)+(I15)-(K15)+(M15)</f>
        <v>-170289.9</v>
      </c>
      <c r="O15" s="39">
        <v>39</v>
      </c>
      <c r="P15" s="43" t="s">
        <v>53</v>
      </c>
    </row>
    <row r="16" spans="1:17" s="4" customFormat="1" ht="12.95" customHeight="1" x14ac:dyDescent="0.2">
      <c r="A16" s="3">
        <v>2</v>
      </c>
      <c r="B16" s="43" t="s">
        <v>54</v>
      </c>
      <c r="C16" s="8" t="s">
        <v>42</v>
      </c>
      <c r="D16" s="34" t="s">
        <v>43</v>
      </c>
      <c r="E16" s="12">
        <v>22699</v>
      </c>
      <c r="F16" s="53" t="s">
        <v>55</v>
      </c>
      <c r="G16" s="10" t="s">
        <v>45</v>
      </c>
      <c r="H16" s="13">
        <v>16.869199999999999</v>
      </c>
      <c r="I16" s="11"/>
      <c r="J16" s="11"/>
      <c r="K16" s="11">
        <v>277979.24</v>
      </c>
      <c r="L16" s="11">
        <v>16807.5</v>
      </c>
      <c r="M16" s="11">
        <v>-811.14</v>
      </c>
      <c r="N16" s="11">
        <f>(N15)+(I16)-(K16)+(M16)</f>
        <v>-449080.28</v>
      </c>
      <c r="O16" s="39">
        <v>28</v>
      </c>
      <c r="P16" s="43" t="s">
        <v>56</v>
      </c>
    </row>
    <row r="17" spans="1:16" s="4" customFormat="1" ht="12.95" customHeight="1" x14ac:dyDescent="0.2">
      <c r="A17" s="3">
        <v>3</v>
      </c>
      <c r="B17" s="43" t="s">
        <v>57</v>
      </c>
      <c r="C17" s="8" t="s">
        <v>42</v>
      </c>
      <c r="D17" s="34" t="s">
        <v>43</v>
      </c>
      <c r="E17" s="12">
        <v>22864</v>
      </c>
      <c r="F17" s="53" t="s">
        <v>58</v>
      </c>
      <c r="G17" s="10" t="s">
        <v>45</v>
      </c>
      <c r="H17" s="13">
        <v>16.3993</v>
      </c>
      <c r="I17" s="11"/>
      <c r="J17" s="11"/>
      <c r="K17" s="11">
        <v>57009.36</v>
      </c>
      <c r="L17" s="11">
        <v>3361.5</v>
      </c>
      <c r="M17" s="11">
        <v>1883.11</v>
      </c>
      <c r="N17" s="11">
        <f>(N16)+(I17)-(K17)+(M17)</f>
        <v>-504206.53</v>
      </c>
      <c r="O17" s="39">
        <v>21</v>
      </c>
      <c r="P17" s="43" t="s">
        <v>59</v>
      </c>
    </row>
    <row r="18" spans="1:16" s="4" customFormat="1" ht="12.95" customHeight="1" x14ac:dyDescent="0.2">
      <c r="A18" s="3"/>
      <c r="B18" s="43"/>
      <c r="C18" s="8"/>
      <c r="D18" s="34"/>
      <c r="E18" s="12"/>
      <c r="F18" s="9"/>
      <c r="G18" s="10"/>
      <c r="H18" s="13"/>
      <c r="I18" s="11"/>
      <c r="J18" s="11"/>
      <c r="K18" s="11"/>
      <c r="L18" s="11"/>
      <c r="M18" s="11"/>
      <c r="N18" s="11"/>
      <c r="O18" s="39"/>
      <c r="P18" s="43"/>
    </row>
    <row r="19" spans="1:16" x14ac:dyDescent="0.2">
      <c r="A19" s="29"/>
      <c r="B19" s="44"/>
      <c r="C19" s="29"/>
      <c r="D19" s="29"/>
      <c r="E19" s="29"/>
      <c r="F19" s="29"/>
      <c r="G19" s="58" t="s">
        <v>14</v>
      </c>
      <c r="H19" s="59"/>
      <c r="I19" s="28">
        <f>SUBTOTAL(9,I14:I18)</f>
        <v>0</v>
      </c>
      <c r="J19" s="28">
        <f>SUBTOTAL(9,J14:J18)</f>
        <v>0</v>
      </c>
      <c r="K19" s="28">
        <f>SUBTOTAL(9,K14:K18)</f>
        <v>504179.27999999997</v>
      </c>
      <c r="L19" s="28">
        <f>SUBTOTAL(9,L14:L18)</f>
        <v>30253.5</v>
      </c>
      <c r="M19" s="28">
        <f>SUBTOTAL(9,M14:M18)</f>
        <v>-27.250000000000227</v>
      </c>
      <c r="N19" s="28">
        <f>+N14+I19-K19+M19</f>
        <v>-504206.52999999997</v>
      </c>
      <c r="O19" s="28"/>
      <c r="P19" s="45"/>
    </row>
    <row r="20" spans="1:16" x14ac:dyDescent="0.2">
      <c r="P20" s="46"/>
    </row>
    <row r="21" spans="1:16" s="1" customFormat="1" x14ac:dyDescent="0.2">
      <c r="A21" s="2"/>
      <c r="B21" s="2"/>
      <c r="C21" s="2"/>
      <c r="D21" s="2"/>
      <c r="E21" s="2"/>
      <c r="F21" s="2"/>
      <c r="G21" s="2"/>
      <c r="H21" s="2"/>
    </row>
    <row r="22" spans="1:16" s="1" customFormat="1" x14ac:dyDescent="0.2"/>
    <row r="23" spans="1:16" s="1" customFormat="1" x14ac:dyDescent="0.2"/>
    <row r="24" spans="1:16" s="1" customFormat="1" x14ac:dyDescent="0.2"/>
    <row r="25" spans="1:16" s="1" customFormat="1" x14ac:dyDescent="0.2"/>
    <row r="26" spans="1:16" s="1" customFormat="1" x14ac:dyDescent="0.2"/>
    <row r="27"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9:H19"/>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Q26"/>
  <sheetViews>
    <sheetView showGridLines="0" workbookViewId="0">
      <pane ySplit="13" topLeftCell="A14" activePane="bottomLeft" state="frozen"/>
      <selection activeCell="C1" sqref="C1"/>
      <selection pane="bottomLeft"/>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61</v>
      </c>
      <c r="D3" s="76"/>
      <c r="E3" s="76"/>
      <c r="F3" s="76"/>
      <c r="G3" s="76"/>
      <c r="H3" s="76"/>
      <c r="I3" s="21" t="s">
        <v>10</v>
      </c>
      <c r="J3" s="38" t="s">
        <v>64</v>
      </c>
      <c r="K3" s="16"/>
      <c r="L3" s="17"/>
      <c r="M3" s="79"/>
      <c r="N3" s="79"/>
      <c r="O3" s="79"/>
      <c r="P3" s="79"/>
      <c r="Q3" s="1"/>
    </row>
    <row r="4" spans="1:17" ht="15" x14ac:dyDescent="0.2">
      <c r="A4" s="76" t="s">
        <v>18</v>
      </c>
      <c r="B4" s="76"/>
      <c r="C4" s="76" t="s">
        <v>62</v>
      </c>
      <c r="D4" s="76"/>
      <c r="E4" s="76"/>
      <c r="F4" s="76"/>
      <c r="G4" s="76"/>
      <c r="H4" s="76"/>
      <c r="I4" s="21" t="s">
        <v>11</v>
      </c>
      <c r="J4" s="21">
        <v>30</v>
      </c>
      <c r="K4" s="16"/>
      <c r="L4" s="17"/>
      <c r="M4" s="79"/>
      <c r="N4" s="79"/>
      <c r="O4" s="79"/>
      <c r="P4" s="79"/>
      <c r="Q4" s="1"/>
    </row>
    <row r="5" spans="1:17" ht="15" x14ac:dyDescent="0.2">
      <c r="A5" s="76" t="s">
        <v>63</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65</v>
      </c>
      <c r="C15" s="8" t="s">
        <v>42</v>
      </c>
      <c r="D15" s="34" t="s">
        <v>43</v>
      </c>
      <c r="E15" s="12">
        <v>22615</v>
      </c>
      <c r="F15" s="9" t="s">
        <v>66</v>
      </c>
      <c r="G15" s="10" t="s">
        <v>45</v>
      </c>
      <c r="H15" s="13">
        <v>16.686499999999999</v>
      </c>
      <c r="I15" s="11"/>
      <c r="J15" s="11"/>
      <c r="K15" s="11">
        <v>118319.45</v>
      </c>
      <c r="L15" s="11">
        <v>7050</v>
      </c>
      <c r="M15" s="11">
        <v>679.64</v>
      </c>
      <c r="N15" s="11">
        <f>(N14)+(I15)-(K15)+(M15)</f>
        <v>-117639.81</v>
      </c>
      <c r="O15" s="39">
        <v>48</v>
      </c>
      <c r="P15" s="43" t="s">
        <v>67</v>
      </c>
    </row>
    <row r="16" spans="1:17" s="4" customFormat="1" ht="12.95" customHeight="1" x14ac:dyDescent="0.2">
      <c r="A16" s="3">
        <v>2</v>
      </c>
      <c r="B16" s="43" t="s">
        <v>68</v>
      </c>
      <c r="C16" s="8" t="s">
        <v>42</v>
      </c>
      <c r="D16" s="34" t="s">
        <v>43</v>
      </c>
      <c r="E16" s="12">
        <v>9175208</v>
      </c>
      <c r="F16" s="9" t="s">
        <v>69</v>
      </c>
      <c r="G16" s="10" t="s">
        <v>45</v>
      </c>
      <c r="H16" s="13">
        <v>15.1099</v>
      </c>
      <c r="I16" s="11"/>
      <c r="J16" s="11"/>
      <c r="K16" s="11">
        <v>923132.34</v>
      </c>
      <c r="L16" s="11">
        <v>55717.79</v>
      </c>
      <c r="M16" s="11">
        <v>75901.429999999993</v>
      </c>
      <c r="N16" s="11">
        <f>(N15)+(I16)-(K16)+(M16)</f>
        <v>-964870.72</v>
      </c>
      <c r="O16" s="39">
        <v>31</v>
      </c>
      <c r="P16" s="43" t="s">
        <v>70</v>
      </c>
    </row>
    <row r="17" spans="1:16" s="4" customFormat="1" ht="12.95" customHeight="1" x14ac:dyDescent="0.2">
      <c r="A17" s="3"/>
      <c r="B17" s="43"/>
      <c r="C17" s="8"/>
      <c r="D17" s="34"/>
      <c r="E17" s="12"/>
      <c r="F17" s="9"/>
      <c r="G17" s="10"/>
      <c r="H17" s="13"/>
      <c r="I17" s="11"/>
      <c r="J17" s="11"/>
      <c r="K17" s="11"/>
      <c r="L17" s="11"/>
      <c r="M17" s="11"/>
      <c r="N17" s="11"/>
      <c r="O17" s="39"/>
      <c r="P17" s="43"/>
    </row>
    <row r="18" spans="1:16" x14ac:dyDescent="0.2">
      <c r="A18" s="29"/>
      <c r="B18" s="44"/>
      <c r="C18" s="29"/>
      <c r="D18" s="29"/>
      <c r="E18" s="29"/>
      <c r="F18" s="29"/>
      <c r="G18" s="58" t="s">
        <v>14</v>
      </c>
      <c r="H18" s="59"/>
      <c r="I18" s="28">
        <f>SUBTOTAL(9,I14:I17)</f>
        <v>0</v>
      </c>
      <c r="J18" s="28">
        <f>SUBTOTAL(9,J14:J17)</f>
        <v>0</v>
      </c>
      <c r="K18" s="28">
        <f>SUBTOTAL(9,K14:K17)</f>
        <v>1041451.7899999999</v>
      </c>
      <c r="L18" s="28">
        <f>SUBTOTAL(9,L14:L17)</f>
        <v>62767.79</v>
      </c>
      <c r="M18" s="28">
        <f>SUBTOTAL(9,M14:M17)</f>
        <v>76581.069999999992</v>
      </c>
      <c r="N18" s="28">
        <f>+N14+I18-K18+M18</f>
        <v>-964870.72</v>
      </c>
      <c r="O18" s="28"/>
      <c r="P18" s="45"/>
    </row>
    <row r="19" spans="1:16" x14ac:dyDescent="0.2">
      <c r="P19" s="46"/>
    </row>
    <row r="20" spans="1:16" s="1" customFormat="1" x14ac:dyDescent="0.2">
      <c r="A20" s="2"/>
      <c r="B20" s="2"/>
      <c r="C20" s="2"/>
      <c r="D20" s="2"/>
      <c r="E20" s="2"/>
      <c r="F20" s="2"/>
      <c r="G20" s="2"/>
      <c r="H20" s="2"/>
    </row>
    <row r="21" spans="1:16" s="1" customFormat="1" x14ac:dyDescent="0.2"/>
    <row r="22" spans="1:16" s="1" customFormat="1" x14ac:dyDescent="0.2"/>
    <row r="23" spans="1:16" s="1" customFormat="1" x14ac:dyDescent="0.2"/>
    <row r="24" spans="1:16" s="1" customFormat="1" x14ac:dyDescent="0.2"/>
    <row r="25" spans="1:16" s="1" customFormat="1" x14ac:dyDescent="0.2"/>
    <row r="26"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8:H18"/>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71</v>
      </c>
      <c r="D3" s="76"/>
      <c r="E3" s="76"/>
      <c r="F3" s="76"/>
      <c r="G3" s="76"/>
      <c r="H3" s="76"/>
      <c r="I3" s="21" t="s">
        <v>10</v>
      </c>
      <c r="J3" s="38" t="s">
        <v>73</v>
      </c>
      <c r="K3" s="16"/>
      <c r="L3" s="17"/>
      <c r="M3" s="79"/>
      <c r="N3" s="79"/>
      <c r="O3" s="79"/>
      <c r="P3" s="79"/>
      <c r="Q3" s="1"/>
    </row>
    <row r="4" spans="1:17" ht="15" x14ac:dyDescent="0.2">
      <c r="A4" s="76" t="s">
        <v>18</v>
      </c>
      <c r="B4" s="76"/>
      <c r="C4" s="76" t="s">
        <v>72</v>
      </c>
      <c r="D4" s="76"/>
      <c r="E4" s="76"/>
      <c r="F4" s="76"/>
      <c r="G4" s="76"/>
      <c r="H4" s="76"/>
      <c r="I4" s="21" t="s">
        <v>11</v>
      </c>
      <c r="J4" s="21">
        <v>15</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54</v>
      </c>
      <c r="C15" s="8" t="s">
        <v>42</v>
      </c>
      <c r="D15" s="34" t="s">
        <v>43</v>
      </c>
      <c r="E15" s="12">
        <v>23055</v>
      </c>
      <c r="F15" s="9" t="s">
        <v>74</v>
      </c>
      <c r="G15" s="10" t="s">
        <v>45</v>
      </c>
      <c r="H15" s="13">
        <v>15.2225</v>
      </c>
      <c r="I15" s="11"/>
      <c r="J15" s="11"/>
      <c r="K15" s="11">
        <v>21087.23</v>
      </c>
      <c r="L15" s="11">
        <v>1275</v>
      </c>
      <c r="M15" s="11">
        <v>1678.55</v>
      </c>
      <c r="N15" s="11">
        <f>(N14)+(I15)-(K15)+(M15)</f>
        <v>-19408.68</v>
      </c>
      <c r="O15" s="39">
        <v>28</v>
      </c>
      <c r="P15" s="43" t="s">
        <v>75</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21087.23</v>
      </c>
      <c r="L17" s="28">
        <f>SUBTOTAL(9,L14:L16)</f>
        <v>1275</v>
      </c>
      <c r="M17" s="28">
        <f>SUBTOTAL(9,M14:M16)</f>
        <v>1678.55</v>
      </c>
      <c r="N17" s="28">
        <f>+N14+I17-K17+M17</f>
        <v>-19408.68</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76</v>
      </c>
      <c r="D3" s="76"/>
      <c r="E3" s="76"/>
      <c r="F3" s="76"/>
      <c r="G3" s="76"/>
      <c r="H3" s="76"/>
      <c r="I3" s="21" t="s">
        <v>10</v>
      </c>
      <c r="J3" s="38" t="s">
        <v>78</v>
      </c>
      <c r="K3" s="16"/>
      <c r="L3" s="17"/>
      <c r="M3" s="79"/>
      <c r="N3" s="79"/>
      <c r="O3" s="79"/>
      <c r="P3" s="79"/>
      <c r="Q3" s="1"/>
    </row>
    <row r="4" spans="1:17" ht="15" x14ac:dyDescent="0.2">
      <c r="A4" s="76" t="s">
        <v>18</v>
      </c>
      <c r="B4" s="76"/>
      <c r="C4" s="76" t="s">
        <v>77</v>
      </c>
      <c r="D4" s="76"/>
      <c r="E4" s="76"/>
      <c r="F4" s="76"/>
      <c r="G4" s="76"/>
      <c r="H4" s="76"/>
      <c r="I4" s="21" t="s">
        <v>11</v>
      </c>
      <c r="J4" s="21">
        <v>15</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79</v>
      </c>
      <c r="C15" s="8" t="s">
        <v>42</v>
      </c>
      <c r="D15" s="34" t="s">
        <v>43</v>
      </c>
      <c r="E15" s="12">
        <v>23741</v>
      </c>
      <c r="F15" s="9" t="s">
        <v>80</v>
      </c>
      <c r="G15" s="10" t="s">
        <v>45</v>
      </c>
      <c r="H15" s="13">
        <v>16.816800000000001</v>
      </c>
      <c r="I15" s="11"/>
      <c r="J15" s="11"/>
      <c r="K15" s="11">
        <v>4269.28</v>
      </c>
      <c r="L15" s="11">
        <v>250</v>
      </c>
      <c r="M15" s="11">
        <v>65.08</v>
      </c>
      <c r="N15" s="11">
        <f>(N14)+(I15)-(K15)+(M15)</f>
        <v>-4204.2</v>
      </c>
      <c r="O15" s="39">
        <v>19</v>
      </c>
      <c r="P15" s="43" t="s">
        <v>81</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4269.28</v>
      </c>
      <c r="L17" s="28">
        <f>SUBTOTAL(9,L14:L16)</f>
        <v>250</v>
      </c>
      <c r="M17" s="28">
        <f>SUBTOTAL(9,M14:M16)</f>
        <v>65.08</v>
      </c>
      <c r="N17" s="28">
        <f>+N14+I17-K17+M17</f>
        <v>-4204.2</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Q25"/>
  <sheetViews>
    <sheetView showGridLines="0" workbookViewId="0">
      <pane ySplit="13" topLeftCell="A14" activePane="bottomLeft" state="frozen"/>
      <selection activeCell="C1" sqref="C1"/>
      <selection pane="bottomLeft"/>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82</v>
      </c>
      <c r="D3" s="76"/>
      <c r="E3" s="76"/>
      <c r="F3" s="76"/>
      <c r="G3" s="76"/>
      <c r="H3" s="76"/>
      <c r="I3" s="21" t="s">
        <v>10</v>
      </c>
      <c r="J3" s="38" t="s">
        <v>85</v>
      </c>
      <c r="K3" s="16"/>
      <c r="L3" s="17"/>
      <c r="M3" s="79"/>
      <c r="N3" s="79"/>
      <c r="O3" s="79"/>
      <c r="P3" s="79"/>
      <c r="Q3" s="1"/>
    </row>
    <row r="4" spans="1:17" ht="15" x14ac:dyDescent="0.2">
      <c r="A4" s="76" t="s">
        <v>18</v>
      </c>
      <c r="B4" s="76"/>
      <c r="C4" s="76" t="s">
        <v>83</v>
      </c>
      <c r="D4" s="76"/>
      <c r="E4" s="76"/>
      <c r="F4" s="76"/>
      <c r="G4" s="76"/>
      <c r="H4" s="76"/>
      <c r="I4" s="21" t="s">
        <v>11</v>
      </c>
      <c r="J4" s="21">
        <v>30</v>
      </c>
      <c r="K4" s="16"/>
      <c r="L4" s="17"/>
      <c r="M4" s="79"/>
      <c r="N4" s="79"/>
      <c r="O4" s="79"/>
      <c r="P4" s="79"/>
      <c r="Q4" s="1"/>
    </row>
    <row r="5" spans="1:17" ht="15" x14ac:dyDescent="0.2">
      <c r="A5" s="76" t="s">
        <v>84</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86</v>
      </c>
      <c r="C15" s="8" t="s">
        <v>42</v>
      </c>
      <c r="D15" s="34" t="s">
        <v>87</v>
      </c>
      <c r="E15" s="12">
        <v>24680</v>
      </c>
      <c r="F15" s="9" t="s">
        <v>88</v>
      </c>
      <c r="G15" s="10" t="s">
        <v>45</v>
      </c>
      <c r="H15" s="13">
        <v>16.886299999999999</v>
      </c>
      <c r="I15" s="11"/>
      <c r="J15" s="11"/>
      <c r="K15" s="11">
        <v>5131.0600000000004</v>
      </c>
      <c r="L15" s="11">
        <v>310.24</v>
      </c>
      <c r="M15" s="11">
        <v>-107.75</v>
      </c>
      <c r="N15" s="11">
        <f>(N14)+(I15)-(K15)+(M15)</f>
        <v>-5238.8100000000004</v>
      </c>
      <c r="O15" s="39">
        <v>25</v>
      </c>
      <c r="P15" s="43" t="s">
        <v>89</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5131.0600000000004</v>
      </c>
      <c r="L17" s="28">
        <f>SUBTOTAL(9,L14:L16)</f>
        <v>310.24</v>
      </c>
      <c r="M17" s="28">
        <f>SUBTOTAL(9,M14:M16)</f>
        <v>-107.75</v>
      </c>
      <c r="N17" s="28">
        <f>+N14+I17-K17+M17</f>
        <v>-5238.8100000000004</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90</v>
      </c>
      <c r="D3" s="76"/>
      <c r="E3" s="76"/>
      <c r="F3" s="76"/>
      <c r="G3" s="76"/>
      <c r="H3" s="76"/>
      <c r="I3" s="21" t="s">
        <v>10</v>
      </c>
      <c r="J3" s="38" t="s">
        <v>92</v>
      </c>
      <c r="K3" s="16"/>
      <c r="L3" s="17"/>
      <c r="M3" s="79"/>
      <c r="N3" s="79"/>
      <c r="O3" s="79"/>
      <c r="P3" s="79"/>
      <c r="Q3" s="1"/>
    </row>
    <row r="4" spans="1:17" ht="15" x14ac:dyDescent="0.2">
      <c r="A4" s="76" t="s">
        <v>18</v>
      </c>
      <c r="B4" s="76"/>
      <c r="C4" s="76" t="s">
        <v>91</v>
      </c>
      <c r="D4" s="76"/>
      <c r="E4" s="76"/>
      <c r="F4" s="76"/>
      <c r="G4" s="76"/>
      <c r="H4" s="76"/>
      <c r="I4" s="21" t="s">
        <v>11</v>
      </c>
      <c r="J4" s="21">
        <v>15</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93</v>
      </c>
      <c r="C15" s="8" t="s">
        <v>42</v>
      </c>
      <c r="D15" s="34" t="s">
        <v>43</v>
      </c>
      <c r="E15" s="12">
        <v>757403</v>
      </c>
      <c r="F15" s="9" t="s">
        <v>94</v>
      </c>
      <c r="G15" s="10" t="s">
        <v>45</v>
      </c>
      <c r="H15" s="13">
        <v>15.972799999999999</v>
      </c>
      <c r="I15" s="11"/>
      <c r="J15" s="11"/>
      <c r="K15" s="11">
        <v>143776.19</v>
      </c>
      <c r="L15" s="11">
        <v>8523</v>
      </c>
      <c r="M15" s="11">
        <v>5069.1899999999996</v>
      </c>
      <c r="N15" s="11">
        <f>(N14)+(I15)-(K15)+(M15)</f>
        <v>-138707</v>
      </c>
      <c r="O15" s="39">
        <v>47</v>
      </c>
      <c r="P15" s="43" t="s">
        <v>95</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143776.19</v>
      </c>
      <c r="L17" s="28">
        <f>SUBTOTAL(9,L14:L16)</f>
        <v>8523</v>
      </c>
      <c r="M17" s="28">
        <f>SUBTOTAL(9,M14:M16)</f>
        <v>5069.1899999999996</v>
      </c>
      <c r="N17" s="28">
        <f>+N14+I17-K17+M17</f>
        <v>-138707</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Q25"/>
  <sheetViews>
    <sheetView showGridLines="0" workbookViewId="0">
      <pane ySplit="13" topLeftCell="A14" activePane="bottomLeft" state="frozen"/>
      <selection activeCell="C1" sqref="C1"/>
      <selection pane="bottomLeft"/>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96</v>
      </c>
      <c r="D3" s="76"/>
      <c r="E3" s="76"/>
      <c r="F3" s="76"/>
      <c r="G3" s="76"/>
      <c r="H3" s="76"/>
      <c r="I3" s="21" t="s">
        <v>10</v>
      </c>
      <c r="J3" s="38" t="s">
        <v>98</v>
      </c>
      <c r="K3" s="16"/>
      <c r="L3" s="17"/>
      <c r="M3" s="79"/>
      <c r="N3" s="79"/>
      <c r="O3" s="79"/>
      <c r="P3" s="79"/>
      <c r="Q3" s="1"/>
    </row>
    <row r="4" spans="1:17" ht="15" x14ac:dyDescent="0.2">
      <c r="A4" s="76" t="s">
        <v>18</v>
      </c>
      <c r="B4" s="76"/>
      <c r="C4" s="76" t="s">
        <v>97</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99</v>
      </c>
      <c r="C15" s="8" t="s">
        <v>42</v>
      </c>
      <c r="D15" s="34" t="s">
        <v>43</v>
      </c>
      <c r="E15" s="12">
        <v>24082</v>
      </c>
      <c r="F15" s="9" t="s">
        <v>100</v>
      </c>
      <c r="G15" s="10" t="s">
        <v>45</v>
      </c>
      <c r="H15" s="13">
        <v>16.3658</v>
      </c>
      <c r="I15" s="11"/>
      <c r="J15" s="11"/>
      <c r="K15" s="11">
        <v>3374.26</v>
      </c>
      <c r="L15" s="11">
        <v>200</v>
      </c>
      <c r="M15" s="11">
        <v>101.1</v>
      </c>
      <c r="N15" s="11">
        <f>(N14)+(I15)-(K15)+(M15)</f>
        <v>-3273.1600000000003</v>
      </c>
      <c r="O15" s="39">
        <v>26</v>
      </c>
      <c r="P15" s="43" t="s">
        <v>101</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3374.26</v>
      </c>
      <c r="L17" s="28">
        <f>SUBTOTAL(9,L14:L16)</f>
        <v>200</v>
      </c>
      <c r="M17" s="28">
        <f>SUBTOTAL(9,M14:M16)</f>
        <v>101.1</v>
      </c>
      <c r="N17" s="28">
        <f>+N14+I17-K17+M17</f>
        <v>-3273.1600000000003</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102</v>
      </c>
      <c r="D3" s="76"/>
      <c r="E3" s="76"/>
      <c r="F3" s="76"/>
      <c r="G3" s="76"/>
      <c r="H3" s="76"/>
      <c r="I3" s="21" t="s">
        <v>10</v>
      </c>
      <c r="J3" s="38" t="s">
        <v>104</v>
      </c>
      <c r="K3" s="16"/>
      <c r="L3" s="17"/>
      <c r="M3" s="79"/>
      <c r="N3" s="79"/>
      <c r="O3" s="79"/>
      <c r="P3" s="79"/>
      <c r="Q3" s="1"/>
    </row>
    <row r="4" spans="1:17" ht="15" x14ac:dyDescent="0.2">
      <c r="A4" s="76" t="s">
        <v>18</v>
      </c>
      <c r="B4" s="76"/>
      <c r="C4" s="76" t="s">
        <v>103</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105</v>
      </c>
      <c r="C15" s="8" t="s">
        <v>42</v>
      </c>
      <c r="D15" s="34" t="s">
        <v>43</v>
      </c>
      <c r="E15" s="12">
        <v>20314</v>
      </c>
      <c r="F15" s="9" t="s">
        <v>106</v>
      </c>
      <c r="G15" s="10" t="s">
        <v>45</v>
      </c>
      <c r="H15" s="13">
        <v>16.686499999999999</v>
      </c>
      <c r="I15" s="11"/>
      <c r="J15" s="11"/>
      <c r="K15" s="11">
        <v>179512.05</v>
      </c>
      <c r="L15" s="11">
        <v>10555</v>
      </c>
      <c r="M15" s="11">
        <v>3386.04</v>
      </c>
      <c r="N15" s="11">
        <f>(N14)+(I15)-(K15)+(M15)</f>
        <v>-176126.00999999998</v>
      </c>
      <c r="O15" s="39">
        <v>20</v>
      </c>
      <c r="P15" s="43" t="s">
        <v>107</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179512.05</v>
      </c>
      <c r="L17" s="28">
        <f>SUBTOTAL(9,L14:L16)</f>
        <v>10555</v>
      </c>
      <c r="M17" s="28">
        <f>SUBTOTAL(9,M14:M16)</f>
        <v>3386.04</v>
      </c>
      <c r="N17" s="28">
        <f>+N14+I17-K17+M17</f>
        <v>-176126.00999999998</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Q25"/>
  <sheetViews>
    <sheetView showGridLines="0" workbookViewId="0">
      <pane ySplit="13" topLeftCell="A14" activePane="bottomLeft" state="frozen"/>
      <selection activeCell="C1" sqref="C1"/>
      <selection pane="bottomLeft"/>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108</v>
      </c>
      <c r="D3" s="76"/>
      <c r="E3" s="76"/>
      <c r="F3" s="76"/>
      <c r="G3" s="76"/>
      <c r="H3" s="76"/>
      <c r="I3" s="21" t="s">
        <v>10</v>
      </c>
      <c r="J3" s="38" t="s">
        <v>110</v>
      </c>
      <c r="K3" s="16"/>
      <c r="L3" s="17"/>
      <c r="M3" s="79"/>
      <c r="N3" s="79"/>
      <c r="O3" s="79"/>
      <c r="P3" s="79"/>
      <c r="Q3" s="1"/>
    </row>
    <row r="4" spans="1:17" ht="15" x14ac:dyDescent="0.2">
      <c r="A4" s="76" t="s">
        <v>18</v>
      </c>
      <c r="B4" s="76"/>
      <c r="C4" s="76" t="s">
        <v>109</v>
      </c>
      <c r="D4" s="76"/>
      <c r="E4" s="76"/>
      <c r="F4" s="76"/>
      <c r="G4" s="76"/>
      <c r="H4" s="76"/>
      <c r="I4" s="21" t="s">
        <v>11</v>
      </c>
      <c r="J4" s="21">
        <v>8</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111</v>
      </c>
      <c r="C15" s="8" t="s">
        <v>42</v>
      </c>
      <c r="D15" s="34" t="s">
        <v>43</v>
      </c>
      <c r="E15" s="12">
        <v>331961</v>
      </c>
      <c r="F15" s="53" t="s">
        <v>112</v>
      </c>
      <c r="G15" s="10" t="s">
        <v>45</v>
      </c>
      <c r="H15" s="13">
        <v>16.810300000000002</v>
      </c>
      <c r="I15" s="11"/>
      <c r="J15" s="11"/>
      <c r="K15" s="11">
        <v>71369.13</v>
      </c>
      <c r="L15" s="11">
        <v>4170</v>
      </c>
      <c r="M15" s="11">
        <v>1775.37</v>
      </c>
      <c r="N15" s="11">
        <f>(N14)+(I15)-(K15)+(M15)</f>
        <v>-69593.760000000009</v>
      </c>
      <c r="O15" s="39">
        <v>24</v>
      </c>
      <c r="P15" s="43" t="s">
        <v>46</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71369.13</v>
      </c>
      <c r="L17" s="28">
        <f>SUBTOTAL(9,L14:L16)</f>
        <v>4170</v>
      </c>
      <c r="M17" s="28">
        <f>SUBTOTAL(9,M14:M16)</f>
        <v>1775.37</v>
      </c>
      <c r="N17" s="28">
        <f>+N14+I17-K17+M17</f>
        <v>-69593.760000000009</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Q25"/>
  <sheetViews>
    <sheetView showGridLines="0" workbookViewId="0">
      <pane ySplit="13" topLeftCell="A14" activePane="bottomLeft" state="frozen"/>
      <selection activeCell="C1" sqref="C1"/>
      <selection pane="bottomLeft" activeCell="F15" sqref="F15"/>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113</v>
      </c>
      <c r="D3" s="76"/>
      <c r="E3" s="76"/>
      <c r="F3" s="76"/>
      <c r="G3" s="76"/>
      <c r="H3" s="76"/>
      <c r="I3" s="21" t="s">
        <v>10</v>
      </c>
      <c r="J3" s="38" t="s">
        <v>115</v>
      </c>
      <c r="K3" s="16"/>
      <c r="L3" s="17"/>
      <c r="M3" s="79"/>
      <c r="N3" s="79"/>
      <c r="O3" s="79"/>
      <c r="P3" s="79"/>
      <c r="Q3" s="1"/>
    </row>
    <row r="4" spans="1:17" ht="15" x14ac:dyDescent="0.2">
      <c r="A4" s="76" t="s">
        <v>18</v>
      </c>
      <c r="B4" s="76"/>
      <c r="C4" s="76" t="s">
        <v>114</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41</v>
      </c>
      <c r="C15" s="8" t="s">
        <v>42</v>
      </c>
      <c r="D15" s="34" t="s">
        <v>43</v>
      </c>
      <c r="E15" s="12">
        <v>23262</v>
      </c>
      <c r="F15" s="9" t="s">
        <v>116</v>
      </c>
      <c r="G15" s="10" t="s">
        <v>45</v>
      </c>
      <c r="H15" s="13">
        <v>15.672800000000001</v>
      </c>
      <c r="I15" s="11"/>
      <c r="J15" s="11"/>
      <c r="K15" s="11">
        <v>5405.26</v>
      </c>
      <c r="L15" s="11">
        <v>319</v>
      </c>
      <c r="M15" s="11">
        <v>405.64</v>
      </c>
      <c r="N15" s="11">
        <f>(N14)+(I15)-(K15)+(M15)</f>
        <v>-4999.62</v>
      </c>
      <c r="O15" s="39">
        <v>46</v>
      </c>
      <c r="P15" s="43" t="s">
        <v>46</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5405.26</v>
      </c>
      <c r="L17" s="28">
        <f>SUBTOTAL(9,L14:L16)</f>
        <v>319</v>
      </c>
      <c r="M17" s="28">
        <f>SUBTOTAL(9,M14:M16)</f>
        <v>405.64</v>
      </c>
      <c r="N17" s="28">
        <f>+N14+I17-K17+M17</f>
        <v>-4999.62</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Q25"/>
  <sheetViews>
    <sheetView showGridLines="0" workbookViewId="0">
      <pane ySplit="13" topLeftCell="A14" activePane="bottomLeft" state="frozen"/>
      <selection activeCell="C1" sqref="C1"/>
      <selection pane="bottomLeft"/>
    </sheetView>
  </sheetViews>
  <sheetFormatPr baseColWidth="10" defaultRowHeight="12.75" x14ac:dyDescent="0.2"/>
  <cols>
    <col min="1" max="1" width="3.7109375" customWidth="1"/>
    <col min="2" max="2" width="10.5703125" customWidth="1"/>
    <col min="3" max="3" width="8.5703125" customWidth="1"/>
    <col min="4" max="4" width="8.7109375" customWidth="1"/>
    <col min="5" max="5" width="11.140625" customWidth="1"/>
    <col min="6" max="6" width="32.85546875" customWidth="1"/>
    <col min="7" max="7" width="11.140625" customWidth="1"/>
    <col min="8" max="8" width="8.5703125" customWidth="1"/>
    <col min="9" max="9" width="14.42578125" customWidth="1"/>
    <col min="10" max="10" width="13.42578125" customWidth="1"/>
    <col min="11" max="11" width="13.5703125" customWidth="1"/>
    <col min="12" max="12" width="12.5703125" customWidth="1"/>
    <col min="13" max="13" width="0" hidden="1" customWidth="1"/>
    <col min="14" max="15" width="13.7109375" customWidth="1"/>
    <col min="16" max="16" width="10" customWidth="1"/>
    <col min="17" max="17" width="3.7109375" customWidth="1"/>
  </cols>
  <sheetData>
    <row r="1" spans="1:17" x14ac:dyDescent="0.2">
      <c r="A1" s="1"/>
      <c r="B1" s="1"/>
      <c r="C1" s="1"/>
      <c r="D1" s="1"/>
      <c r="E1" s="1"/>
      <c r="F1" s="1"/>
      <c r="G1" s="1"/>
      <c r="H1" s="1"/>
      <c r="I1" s="1"/>
      <c r="J1" s="1"/>
      <c r="K1" s="1"/>
      <c r="L1" s="1"/>
      <c r="M1" s="1"/>
      <c r="N1" s="1"/>
      <c r="O1" s="1"/>
      <c r="P1" s="1"/>
    </row>
    <row r="2" spans="1:17" ht="18" x14ac:dyDescent="0.25">
      <c r="A2" s="78" t="s">
        <v>31</v>
      </c>
      <c r="B2" s="78"/>
      <c r="C2" s="78"/>
      <c r="D2" s="78"/>
      <c r="E2" s="78"/>
      <c r="F2" s="78"/>
      <c r="G2" s="78"/>
      <c r="H2" s="78"/>
      <c r="I2" s="78"/>
      <c r="J2" s="78"/>
      <c r="K2" s="78"/>
      <c r="L2" s="78"/>
      <c r="M2" s="78"/>
      <c r="N2" s="78"/>
      <c r="O2" s="78"/>
      <c r="P2" s="78"/>
      <c r="Q2" s="1"/>
    </row>
    <row r="3" spans="1:17" ht="15" x14ac:dyDescent="0.2">
      <c r="A3" s="76" t="s">
        <v>17</v>
      </c>
      <c r="B3" s="76"/>
      <c r="C3" s="76" t="s">
        <v>117</v>
      </c>
      <c r="D3" s="76"/>
      <c r="E3" s="76"/>
      <c r="F3" s="76"/>
      <c r="G3" s="76"/>
      <c r="H3" s="76"/>
      <c r="I3" s="21" t="s">
        <v>10</v>
      </c>
      <c r="J3" s="38" t="s">
        <v>119</v>
      </c>
      <c r="K3" s="16"/>
      <c r="L3" s="17"/>
      <c r="M3" s="79"/>
      <c r="N3" s="79"/>
      <c r="O3" s="79"/>
      <c r="P3" s="79"/>
      <c r="Q3" s="1"/>
    </row>
    <row r="4" spans="1:17" ht="15" x14ac:dyDescent="0.2">
      <c r="A4" s="76" t="s">
        <v>18</v>
      </c>
      <c r="B4" s="76"/>
      <c r="C4" s="76" t="s">
        <v>118</v>
      </c>
      <c r="D4" s="76"/>
      <c r="E4" s="76"/>
      <c r="F4" s="76"/>
      <c r="G4" s="76"/>
      <c r="H4" s="76"/>
      <c r="I4" s="21" t="s">
        <v>11</v>
      </c>
      <c r="J4" s="21">
        <v>30</v>
      </c>
      <c r="K4" s="16"/>
      <c r="L4" s="17"/>
      <c r="M4" s="79"/>
      <c r="N4" s="79"/>
      <c r="O4" s="79"/>
      <c r="P4" s="79"/>
      <c r="Q4" s="1"/>
    </row>
    <row r="5" spans="1:17" ht="15" x14ac:dyDescent="0.2">
      <c r="A5" s="76" t="s">
        <v>37</v>
      </c>
      <c r="B5" s="76"/>
      <c r="C5" s="76"/>
      <c r="D5" s="76"/>
      <c r="E5" s="76"/>
      <c r="F5" s="76"/>
      <c r="G5" s="15"/>
      <c r="H5" s="15"/>
      <c r="I5" s="21" t="s">
        <v>12</v>
      </c>
      <c r="J5" s="21">
        <v>0</v>
      </c>
      <c r="K5" s="16"/>
      <c r="L5" s="19"/>
      <c r="M5" s="80"/>
      <c r="N5" s="80"/>
      <c r="O5" s="80"/>
      <c r="P5" s="80"/>
      <c r="Q5" s="1"/>
    </row>
    <row r="6" spans="1:17" ht="15" x14ac:dyDescent="0.2">
      <c r="A6" s="76" t="s">
        <v>38</v>
      </c>
      <c r="B6" s="76"/>
      <c r="C6" s="76"/>
      <c r="D6" s="76"/>
      <c r="E6" s="76"/>
      <c r="F6" s="76"/>
      <c r="G6" s="76"/>
      <c r="H6" s="18"/>
      <c r="I6" s="21" t="s">
        <v>13</v>
      </c>
      <c r="J6" s="38" t="s">
        <v>39</v>
      </c>
      <c r="K6" s="16"/>
      <c r="L6" s="21"/>
      <c r="M6" s="79"/>
      <c r="N6" s="79"/>
      <c r="O6" s="79"/>
      <c r="P6" s="79"/>
      <c r="Q6" s="1"/>
    </row>
    <row r="7" spans="1:17" ht="15" x14ac:dyDescent="0.25">
      <c r="A7" s="24"/>
      <c r="B7" s="25"/>
      <c r="C7" s="81"/>
      <c r="D7" s="81"/>
      <c r="E7" s="81"/>
      <c r="F7" s="81"/>
      <c r="G7" s="81"/>
      <c r="H7" s="26"/>
      <c r="I7" s="27"/>
      <c r="J7" s="31"/>
      <c r="K7" s="50">
        <v>42296</v>
      </c>
      <c r="L7" s="51">
        <v>0.68946759259259249</v>
      </c>
      <c r="M7" s="31"/>
      <c r="N7" s="31"/>
      <c r="O7" s="31"/>
      <c r="P7" s="31"/>
      <c r="Q7" s="1"/>
    </row>
    <row r="8" spans="1:17" ht="15" x14ac:dyDescent="0.25">
      <c r="A8" s="1"/>
      <c r="B8" s="14"/>
      <c r="C8" s="76"/>
      <c r="D8" s="76"/>
      <c r="E8" s="76"/>
      <c r="F8" s="76"/>
      <c r="G8" s="76"/>
      <c r="H8" s="20"/>
      <c r="I8" s="22"/>
      <c r="J8" s="22"/>
      <c r="K8" s="22"/>
      <c r="L8" s="77"/>
      <c r="M8" s="77"/>
      <c r="N8" s="77"/>
      <c r="O8" s="77"/>
      <c r="P8" s="77"/>
      <c r="Q8" s="1"/>
    </row>
    <row r="9" spans="1:17" ht="20.25" x14ac:dyDescent="0.3">
      <c r="A9" s="68" t="s">
        <v>32</v>
      </c>
      <c r="B9" s="68"/>
      <c r="C9" s="68"/>
      <c r="D9" s="68"/>
      <c r="E9" s="68"/>
      <c r="F9" s="68"/>
      <c r="G9" s="68"/>
      <c r="H9" s="68"/>
      <c r="I9" s="68"/>
      <c r="J9" s="68"/>
      <c r="K9" s="68"/>
      <c r="L9" s="68"/>
      <c r="M9" s="68"/>
      <c r="N9" s="68"/>
      <c r="O9" s="68"/>
      <c r="P9" s="68"/>
      <c r="Q9" s="1"/>
    </row>
    <row r="10" spans="1:17" ht="15" x14ac:dyDescent="0.2">
      <c r="A10" s="69" t="s">
        <v>33</v>
      </c>
      <c r="B10" s="69"/>
      <c r="C10" s="69"/>
      <c r="D10" s="69"/>
      <c r="E10" s="69"/>
      <c r="F10" s="69"/>
      <c r="G10" s="69"/>
      <c r="H10" s="69"/>
      <c r="I10" s="69"/>
      <c r="J10" s="69"/>
      <c r="K10" s="69"/>
      <c r="L10" s="69"/>
      <c r="M10" s="69"/>
      <c r="N10" s="69"/>
      <c r="O10" s="69"/>
      <c r="P10" s="69"/>
      <c r="Q10" s="1"/>
    </row>
    <row r="12" spans="1:17" ht="12" customHeight="1" x14ac:dyDescent="0.2">
      <c r="A12" s="62" t="s">
        <v>2</v>
      </c>
      <c r="B12" s="70" t="s">
        <v>0</v>
      </c>
      <c r="C12" s="64" t="s">
        <v>7</v>
      </c>
      <c r="D12" s="64" t="s">
        <v>9</v>
      </c>
      <c r="E12" s="71" t="s">
        <v>8</v>
      </c>
      <c r="F12" s="64" t="s">
        <v>1</v>
      </c>
      <c r="G12" s="72" t="s">
        <v>26</v>
      </c>
      <c r="H12" s="72" t="s">
        <v>30</v>
      </c>
      <c r="I12" s="74" t="s">
        <v>20</v>
      </c>
      <c r="J12" s="74"/>
      <c r="K12" s="61" t="s">
        <v>23</v>
      </c>
      <c r="L12" s="61"/>
      <c r="M12" s="72" t="s">
        <v>29</v>
      </c>
      <c r="N12" s="72" t="s">
        <v>27</v>
      </c>
      <c r="O12" s="36" t="s">
        <v>24</v>
      </c>
      <c r="P12" s="75" t="s">
        <v>6</v>
      </c>
    </row>
    <row r="13" spans="1:17" ht="14.25" customHeight="1" x14ac:dyDescent="0.2">
      <c r="A13" s="62"/>
      <c r="B13" s="70"/>
      <c r="C13" s="64"/>
      <c r="D13" s="64"/>
      <c r="E13" s="71"/>
      <c r="F13" s="64"/>
      <c r="G13" s="73"/>
      <c r="H13" s="72"/>
      <c r="I13" s="23" t="s">
        <v>21</v>
      </c>
      <c r="J13" s="37" t="s">
        <v>22</v>
      </c>
      <c r="K13" s="23" t="s">
        <v>21</v>
      </c>
      <c r="L13" s="37" t="s">
        <v>22</v>
      </c>
      <c r="M13" s="72"/>
      <c r="N13" s="73"/>
      <c r="O13" s="35" t="s">
        <v>25</v>
      </c>
      <c r="P13" s="75"/>
    </row>
    <row r="14" spans="1:17" s="4" customFormat="1" ht="12.95" customHeight="1" x14ac:dyDescent="0.2">
      <c r="A14" s="3"/>
      <c r="B14" s="43"/>
      <c r="C14" s="8"/>
      <c r="D14" s="34"/>
      <c r="E14" s="12"/>
      <c r="F14" s="9"/>
      <c r="G14" s="10"/>
      <c r="H14" s="13"/>
      <c r="I14" s="11"/>
      <c r="J14" s="11"/>
      <c r="K14" s="11"/>
      <c r="L14" s="11"/>
      <c r="M14" s="11"/>
      <c r="N14" s="11">
        <v>0</v>
      </c>
      <c r="O14" s="39"/>
      <c r="P14" s="43"/>
    </row>
    <row r="15" spans="1:17" s="4" customFormat="1" ht="12.95" customHeight="1" x14ac:dyDescent="0.2">
      <c r="A15" s="3">
        <v>1</v>
      </c>
      <c r="B15" s="43" t="s">
        <v>41</v>
      </c>
      <c r="C15" s="8" t="s">
        <v>42</v>
      </c>
      <c r="D15" s="34" t="s">
        <v>43</v>
      </c>
      <c r="E15" s="12">
        <v>28462</v>
      </c>
      <c r="F15" s="9" t="s">
        <v>120</v>
      </c>
      <c r="G15" s="10" t="s">
        <v>45</v>
      </c>
      <c r="H15" s="13">
        <v>16.1736</v>
      </c>
      <c r="I15" s="11"/>
      <c r="J15" s="11"/>
      <c r="K15" s="11">
        <v>1609.72</v>
      </c>
      <c r="L15" s="11">
        <v>95</v>
      </c>
      <c r="M15" s="11">
        <v>73.23</v>
      </c>
      <c r="N15" s="11">
        <f>(N14)+(I15)-(K15)+(M15)</f>
        <v>-1536.49</v>
      </c>
      <c r="O15" s="39">
        <v>46</v>
      </c>
      <c r="P15" s="43" t="s">
        <v>46</v>
      </c>
    </row>
    <row r="16" spans="1:17" s="4" customFormat="1" ht="12.95" customHeight="1" x14ac:dyDescent="0.2">
      <c r="A16" s="3"/>
      <c r="B16" s="43"/>
      <c r="C16" s="8"/>
      <c r="D16" s="34"/>
      <c r="E16" s="12"/>
      <c r="F16" s="9"/>
      <c r="G16" s="10"/>
      <c r="H16" s="13"/>
      <c r="I16" s="11"/>
      <c r="J16" s="11"/>
      <c r="K16" s="11"/>
      <c r="L16" s="11"/>
      <c r="M16" s="11"/>
      <c r="N16" s="11"/>
      <c r="O16" s="39"/>
      <c r="P16" s="43"/>
    </row>
    <row r="17" spans="1:16" x14ac:dyDescent="0.2">
      <c r="A17" s="29"/>
      <c r="B17" s="44"/>
      <c r="C17" s="29"/>
      <c r="D17" s="29"/>
      <c r="E17" s="29"/>
      <c r="F17" s="29"/>
      <c r="G17" s="58" t="s">
        <v>14</v>
      </c>
      <c r="H17" s="59"/>
      <c r="I17" s="28">
        <f>SUBTOTAL(9,I14:I16)</f>
        <v>0</v>
      </c>
      <c r="J17" s="28">
        <f>SUBTOTAL(9,J14:J16)</f>
        <v>0</v>
      </c>
      <c r="K17" s="28">
        <f>SUBTOTAL(9,K14:K16)</f>
        <v>1609.72</v>
      </c>
      <c r="L17" s="28">
        <f>SUBTOTAL(9,L14:L16)</f>
        <v>95</v>
      </c>
      <c r="M17" s="28">
        <f>SUBTOTAL(9,M14:M16)</f>
        <v>73.23</v>
      </c>
      <c r="N17" s="28">
        <f>+N14+I17-K17+M17</f>
        <v>-1536.49</v>
      </c>
      <c r="O17" s="28"/>
      <c r="P17" s="45"/>
    </row>
    <row r="18" spans="1:16" x14ac:dyDescent="0.2">
      <c r="P18" s="46"/>
    </row>
    <row r="19" spans="1:16" s="1" customFormat="1" x14ac:dyDescent="0.2">
      <c r="A19" s="2"/>
      <c r="B19" s="2"/>
      <c r="C19" s="2"/>
      <c r="D19" s="2"/>
      <c r="E19" s="2"/>
      <c r="F19" s="2"/>
      <c r="G19" s="2"/>
      <c r="H19" s="2"/>
    </row>
    <row r="20" spans="1:16" s="1" customFormat="1" x14ac:dyDescent="0.2"/>
    <row r="21" spans="1:16" s="1" customFormat="1" x14ac:dyDescent="0.2"/>
    <row r="22" spans="1:16" s="1" customFormat="1" x14ac:dyDescent="0.2"/>
    <row r="23" spans="1:16" s="1" customFormat="1" x14ac:dyDescent="0.2"/>
    <row r="24" spans="1:16" s="1" customFormat="1" x14ac:dyDescent="0.2"/>
    <row r="25" spans="1:16" s="1" customFormat="1" x14ac:dyDescent="0.2"/>
  </sheetData>
  <mergeCells count="30">
    <mergeCell ref="C8:G8"/>
    <mergeCell ref="L8:P8"/>
    <mergeCell ref="A2:P2"/>
    <mergeCell ref="A3:B3"/>
    <mergeCell ref="C3:H3"/>
    <mergeCell ref="M3:P3"/>
    <mergeCell ref="A4:B4"/>
    <mergeCell ref="C4:H4"/>
    <mergeCell ref="M4:P4"/>
    <mergeCell ref="A5:F5"/>
    <mergeCell ref="M5:P5"/>
    <mergeCell ref="A6:G6"/>
    <mergeCell ref="M6:P6"/>
    <mergeCell ref="C7:G7"/>
    <mergeCell ref="G17:H17"/>
    <mergeCell ref="A9:P9"/>
    <mergeCell ref="A10:P10"/>
    <mergeCell ref="A12:A13"/>
    <mergeCell ref="B12:B13"/>
    <mergeCell ref="C12:C13"/>
    <mergeCell ref="D12:D13"/>
    <mergeCell ref="E12:E13"/>
    <mergeCell ref="F12:F13"/>
    <mergeCell ref="G12:G13"/>
    <mergeCell ref="H12:H13"/>
    <mergeCell ref="I12:J12"/>
    <mergeCell ref="K12:L12"/>
    <mergeCell ref="M12:M13"/>
    <mergeCell ref="N12:N13"/>
    <mergeCell ref="P12:P13"/>
  </mergeCells>
  <pageMargins left="0.39370078740157483" right="0.19685039370078741" top="0.19685039370078741" bottom="0.62992125984251968" header="0" footer="0"/>
  <pageSetup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RESUMEN</vt:lpstr>
      <vt:lpstr>DIR(1711089477)</vt:lpstr>
      <vt:lpstr>DIR(3928118-3)</vt:lpstr>
      <vt:lpstr>DIR(53595181)</vt:lpstr>
      <vt:lpstr>DIR(63708906)</vt:lpstr>
      <vt:lpstr>DIR(65045343)</vt:lpstr>
      <vt:lpstr>DIR(9999999999)</vt:lpstr>
      <vt:lpstr>DIR(CIM000714NR1)</vt:lpstr>
      <vt:lpstr>DIR(FLG101112ETA)</vt:lpstr>
      <vt:lpstr>DIR(J0310000001812)</vt:lpstr>
      <vt:lpstr>DIR(PCR970210MA7)</vt:lpstr>
      <vt:lpstr>DIR(SAI711103QG3)</vt:lpstr>
      <vt:lpstr>DIR(XCF0308083V5)</vt:lpstr>
    </vt:vector>
  </TitlesOfParts>
  <Company>Servir, S. 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 Rivera</dc:creator>
  <cp:lastModifiedBy>Rosario Garcia Suarez</cp:lastModifiedBy>
  <cp:lastPrinted>2008-05-28T19:39:15Z</cp:lastPrinted>
  <dcterms:created xsi:type="dcterms:W3CDTF">2001-10-17T20:21:38Z</dcterms:created>
  <dcterms:modified xsi:type="dcterms:W3CDTF">2015-10-24T22:20:38Z</dcterms:modified>
</cp:coreProperties>
</file>